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2730" yWindow="285" windowWidth="13680" windowHeight="11640"/>
  </bookViews>
  <sheets>
    <sheet name="Отпуска" sheetId="2" r:id="rId1"/>
  </sheets>
  <definedNames>
    <definedName name="_xlnm.Print_Area" localSheetId="0">Отпуска!$A$1:$AA$55</definedName>
  </definedNames>
  <calcPr calcId="152511"/>
</workbook>
</file>

<file path=xl/calcChain.xml><?xml version="1.0" encoding="utf-8"?>
<calcChain xmlns="http://schemas.openxmlformats.org/spreadsheetml/2006/main">
  <c r="BG2" i="2" l="1"/>
  <c r="BF2" i="2"/>
  <c r="BE2" i="2"/>
  <c r="BD2" i="2"/>
  <c r="BC2" i="2"/>
  <c r="BB2" i="2"/>
  <c r="BA2" i="2"/>
  <c r="AZ2" i="2"/>
  <c r="AY2" i="2"/>
  <c r="AX2" i="2"/>
  <c r="AW2" i="2"/>
  <c r="AV2" i="2"/>
  <c r="AU2" i="2"/>
  <c r="AT2" i="2"/>
  <c r="AS2" i="2"/>
  <c r="AR2" i="2"/>
  <c r="AQ2" i="2"/>
  <c r="AP2" i="2"/>
  <c r="AF45" i="2"/>
  <c r="AE45" i="2"/>
  <c r="AD45" i="2"/>
  <c r="AC45" i="2"/>
  <c r="AB45" i="2"/>
  <c r="AA45" i="2"/>
  <c r="Z45" i="2"/>
  <c r="Y45" i="2"/>
  <c r="X45" i="2"/>
  <c r="W45" i="2"/>
  <c r="V45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C45" i="2"/>
  <c r="B45" i="2"/>
  <c r="AC86" i="2"/>
  <c r="AB86" i="2"/>
  <c r="AA86" i="2"/>
  <c r="Z86" i="2"/>
  <c r="Y86" i="2"/>
  <c r="X86" i="2"/>
  <c r="W86" i="2"/>
  <c r="V86" i="2"/>
  <c r="U86" i="2"/>
  <c r="T86" i="2"/>
  <c r="S86" i="2"/>
  <c r="R86" i="2"/>
  <c r="Q86" i="2"/>
  <c r="P86" i="2"/>
  <c r="O86" i="2"/>
  <c r="N86" i="2"/>
  <c r="M86" i="2"/>
  <c r="L86" i="2"/>
  <c r="K86" i="2"/>
  <c r="J86" i="2"/>
  <c r="I86" i="2"/>
  <c r="H86" i="2"/>
  <c r="G86" i="2"/>
  <c r="F86" i="2"/>
  <c r="E86" i="2"/>
  <c r="D86" i="2"/>
  <c r="C86" i="2"/>
  <c r="B86" i="2"/>
  <c r="AF501" i="2"/>
  <c r="AE501" i="2"/>
  <c r="AD501" i="2"/>
  <c r="AC501" i="2"/>
  <c r="AB501" i="2"/>
  <c r="AA501" i="2"/>
  <c r="Z501" i="2"/>
  <c r="Y501" i="2"/>
  <c r="X501" i="2"/>
  <c r="W501" i="2"/>
  <c r="V501" i="2"/>
  <c r="U501" i="2"/>
  <c r="T501" i="2"/>
  <c r="S501" i="2"/>
  <c r="R501" i="2"/>
  <c r="Q501" i="2"/>
  <c r="P501" i="2"/>
  <c r="O501" i="2"/>
  <c r="N501" i="2"/>
  <c r="M501" i="2"/>
  <c r="L501" i="2"/>
  <c r="K501" i="2"/>
  <c r="J501" i="2"/>
  <c r="I501" i="2"/>
  <c r="H501" i="2"/>
  <c r="G501" i="2"/>
  <c r="F501" i="2"/>
  <c r="E501" i="2"/>
  <c r="D501" i="2"/>
  <c r="C501" i="2"/>
  <c r="B501" i="2"/>
  <c r="AE459" i="2"/>
  <c r="AD459" i="2"/>
  <c r="AC459" i="2"/>
  <c r="AB459" i="2"/>
  <c r="AA459" i="2"/>
  <c r="Z459" i="2"/>
  <c r="Y459" i="2"/>
  <c r="X459" i="2"/>
  <c r="W459" i="2"/>
  <c r="V459" i="2"/>
  <c r="U459" i="2"/>
  <c r="T459" i="2"/>
  <c r="S459" i="2"/>
  <c r="R459" i="2"/>
  <c r="Q459" i="2"/>
  <c r="P459" i="2"/>
  <c r="O459" i="2"/>
  <c r="N459" i="2"/>
  <c r="M459" i="2"/>
  <c r="L459" i="2"/>
  <c r="K459" i="2"/>
  <c r="J459" i="2"/>
  <c r="I459" i="2"/>
  <c r="H459" i="2"/>
  <c r="G459" i="2"/>
  <c r="F459" i="2"/>
  <c r="E459" i="2"/>
  <c r="D459" i="2"/>
  <c r="C459" i="2"/>
  <c r="B459" i="2"/>
  <c r="AF417" i="2"/>
  <c r="AE417" i="2"/>
  <c r="AD417" i="2"/>
  <c r="AC417" i="2"/>
  <c r="AB417" i="2"/>
  <c r="AA417" i="2"/>
  <c r="Z417" i="2"/>
  <c r="Y417" i="2"/>
  <c r="X417" i="2"/>
  <c r="W417" i="2"/>
  <c r="V417" i="2"/>
  <c r="U417" i="2"/>
  <c r="T417" i="2"/>
  <c r="S417" i="2"/>
  <c r="R417" i="2"/>
  <c r="Q417" i="2"/>
  <c r="P417" i="2"/>
  <c r="O417" i="2"/>
  <c r="N417" i="2"/>
  <c r="M417" i="2"/>
  <c r="L417" i="2"/>
  <c r="K417" i="2"/>
  <c r="J417" i="2"/>
  <c r="I417" i="2"/>
  <c r="H417" i="2"/>
  <c r="G417" i="2"/>
  <c r="F417" i="2"/>
  <c r="E417" i="2"/>
  <c r="D417" i="2"/>
  <c r="C417" i="2"/>
  <c r="B417" i="2"/>
  <c r="AE375" i="2"/>
  <c r="AD375" i="2"/>
  <c r="AC375" i="2"/>
  <c r="AB375" i="2"/>
  <c r="AA375" i="2"/>
  <c r="Z375" i="2"/>
  <c r="Y375" i="2"/>
  <c r="X375" i="2"/>
  <c r="W375" i="2"/>
  <c r="V375" i="2"/>
  <c r="U375" i="2"/>
  <c r="T375" i="2"/>
  <c r="S375" i="2"/>
  <c r="R375" i="2"/>
  <c r="Q375" i="2"/>
  <c r="P375" i="2"/>
  <c r="O375" i="2"/>
  <c r="N375" i="2"/>
  <c r="M375" i="2"/>
  <c r="L375" i="2"/>
  <c r="K375" i="2"/>
  <c r="J375" i="2"/>
  <c r="I375" i="2"/>
  <c r="H375" i="2"/>
  <c r="G375" i="2"/>
  <c r="F375" i="2"/>
  <c r="E375" i="2"/>
  <c r="D375" i="2"/>
  <c r="C375" i="2"/>
  <c r="B375" i="2"/>
  <c r="AF333" i="2"/>
  <c r="AE333" i="2"/>
  <c r="AD333" i="2"/>
  <c r="AC333" i="2"/>
  <c r="AB333" i="2"/>
  <c r="AA333" i="2"/>
  <c r="Z333" i="2"/>
  <c r="Y333" i="2"/>
  <c r="X333" i="2"/>
  <c r="W333" i="2"/>
  <c r="V333" i="2"/>
  <c r="U333" i="2"/>
  <c r="T333" i="2"/>
  <c r="S333" i="2"/>
  <c r="R333" i="2"/>
  <c r="Q333" i="2"/>
  <c r="P333" i="2"/>
  <c r="O333" i="2"/>
  <c r="N333" i="2"/>
  <c r="M333" i="2"/>
  <c r="L333" i="2"/>
  <c r="K333" i="2"/>
  <c r="J333" i="2"/>
  <c r="I333" i="2"/>
  <c r="H333" i="2"/>
  <c r="G333" i="2"/>
  <c r="F333" i="2"/>
  <c r="E333" i="2"/>
  <c r="D333" i="2"/>
  <c r="C333" i="2"/>
  <c r="B333" i="2"/>
  <c r="AF291" i="2"/>
  <c r="AE291" i="2"/>
  <c r="AD291" i="2"/>
  <c r="AC291" i="2"/>
  <c r="AB291" i="2"/>
  <c r="AA291" i="2"/>
  <c r="Z291" i="2"/>
  <c r="Y291" i="2"/>
  <c r="X291" i="2"/>
  <c r="W291" i="2"/>
  <c r="V291" i="2"/>
  <c r="U291" i="2"/>
  <c r="T291" i="2"/>
  <c r="S291" i="2"/>
  <c r="R291" i="2"/>
  <c r="Q291" i="2"/>
  <c r="P291" i="2"/>
  <c r="O291" i="2"/>
  <c r="N291" i="2"/>
  <c r="M291" i="2"/>
  <c r="L291" i="2"/>
  <c r="K291" i="2"/>
  <c r="J291" i="2"/>
  <c r="I291" i="2"/>
  <c r="H291" i="2"/>
  <c r="G291" i="2"/>
  <c r="F291" i="2"/>
  <c r="E291" i="2"/>
  <c r="D291" i="2"/>
  <c r="C291" i="2"/>
  <c r="B291" i="2"/>
  <c r="AE250" i="2"/>
  <c r="AD250" i="2"/>
  <c r="AC250" i="2"/>
  <c r="AB250" i="2"/>
  <c r="AA250" i="2"/>
  <c r="Z250" i="2"/>
  <c r="Y250" i="2"/>
  <c r="X250" i="2"/>
  <c r="W250" i="2"/>
  <c r="V250" i="2"/>
  <c r="U250" i="2"/>
  <c r="T250" i="2"/>
  <c r="S250" i="2"/>
  <c r="R250" i="2"/>
  <c r="Q250" i="2"/>
  <c r="P250" i="2"/>
  <c r="O250" i="2"/>
  <c r="N250" i="2"/>
  <c r="M250" i="2"/>
  <c r="L250" i="2"/>
  <c r="K250" i="2"/>
  <c r="J250" i="2"/>
  <c r="I250" i="2"/>
  <c r="H250" i="2"/>
  <c r="G250" i="2"/>
  <c r="F250" i="2"/>
  <c r="E250" i="2"/>
  <c r="D250" i="2"/>
  <c r="C250" i="2"/>
  <c r="B250" i="2"/>
  <c r="AF209" i="2"/>
  <c r="AE209" i="2"/>
  <c r="AD209" i="2"/>
  <c r="AC209" i="2"/>
  <c r="AB209" i="2"/>
  <c r="AA209" i="2"/>
  <c r="Z209" i="2"/>
  <c r="Y209" i="2"/>
  <c r="X209" i="2"/>
  <c r="W209" i="2"/>
  <c r="V209" i="2"/>
  <c r="U209" i="2"/>
  <c r="T209" i="2"/>
  <c r="S209" i="2"/>
  <c r="R209" i="2"/>
  <c r="Q209" i="2"/>
  <c r="P209" i="2"/>
  <c r="O209" i="2"/>
  <c r="N209" i="2"/>
  <c r="M209" i="2"/>
  <c r="L209" i="2"/>
  <c r="K209" i="2"/>
  <c r="J209" i="2"/>
  <c r="I209" i="2"/>
  <c r="H209" i="2"/>
  <c r="G209" i="2"/>
  <c r="F209" i="2"/>
  <c r="E209" i="2"/>
  <c r="D209" i="2"/>
  <c r="C209" i="2"/>
  <c r="B209" i="2"/>
  <c r="AE168" i="2"/>
  <c r="AD168" i="2"/>
  <c r="AC168" i="2"/>
  <c r="AB168" i="2"/>
  <c r="AA168" i="2"/>
  <c r="Z168" i="2"/>
  <c r="Y168" i="2"/>
  <c r="X168" i="2"/>
  <c r="W168" i="2"/>
  <c r="V168" i="2"/>
  <c r="U168" i="2"/>
  <c r="T168" i="2"/>
  <c r="S168" i="2"/>
  <c r="R168" i="2"/>
  <c r="Q168" i="2"/>
  <c r="P168" i="2"/>
  <c r="O168" i="2"/>
  <c r="N168" i="2"/>
  <c r="M168" i="2"/>
  <c r="L168" i="2"/>
  <c r="K168" i="2"/>
  <c r="J168" i="2"/>
  <c r="I168" i="2"/>
  <c r="H168" i="2"/>
  <c r="G168" i="2"/>
  <c r="F168" i="2"/>
  <c r="E168" i="2"/>
  <c r="D168" i="2"/>
  <c r="C168" i="2"/>
  <c r="B168" i="2"/>
  <c r="AF127" i="2"/>
  <c r="AE127" i="2"/>
  <c r="AD127" i="2"/>
  <c r="AC127" i="2"/>
  <c r="AB127" i="2"/>
  <c r="AA127" i="2"/>
  <c r="Z127" i="2"/>
  <c r="X127" i="2"/>
  <c r="W127" i="2"/>
  <c r="V127" i="2"/>
  <c r="U127" i="2"/>
  <c r="T127" i="2"/>
  <c r="S127" i="2"/>
  <c r="R127" i="2"/>
  <c r="Q127" i="2"/>
  <c r="P127" i="2"/>
  <c r="O127" i="2"/>
  <c r="N127" i="2"/>
  <c r="M127" i="2"/>
  <c r="L127" i="2"/>
  <c r="K127" i="2"/>
  <c r="J127" i="2"/>
  <c r="I127" i="2"/>
  <c r="H127" i="2"/>
  <c r="G127" i="2"/>
  <c r="F127" i="2"/>
  <c r="E127" i="2"/>
  <c r="D127" i="2"/>
  <c r="C127" i="2"/>
  <c r="B127" i="2"/>
  <c r="Y127" i="2"/>
  <c r="AO2" i="2"/>
  <c r="AN2" i="2"/>
  <c r="AM2" i="2"/>
  <c r="AL2" i="2"/>
  <c r="AK2" i="2"/>
  <c r="AJ2" i="2"/>
  <c r="AI2" i="2"/>
  <c r="AH2" i="2"/>
  <c r="AG2" i="2"/>
  <c r="BG500" i="2"/>
  <c r="BF499" i="2"/>
  <c r="BE497" i="2"/>
  <c r="BD496" i="2"/>
  <c r="BC494" i="2"/>
  <c r="BB493" i="2"/>
  <c r="BA492" i="2"/>
  <c r="AZ490" i="2"/>
  <c r="AY489" i="2"/>
  <c r="AX488" i="2"/>
  <c r="AW486" i="2"/>
  <c r="AV484" i="2"/>
  <c r="AU483" i="2"/>
  <c r="AT482" i="2"/>
  <c r="AS480" i="2"/>
  <c r="AR479" i="2"/>
  <c r="AQ477" i="2"/>
  <c r="AP476" i="2"/>
  <c r="AO474" i="2"/>
  <c r="AN473" i="2"/>
  <c r="AM472" i="2"/>
  <c r="AL471" i="2"/>
  <c r="AK470" i="2"/>
  <c r="AJ469" i="2"/>
  <c r="AI468" i="2"/>
  <c r="AH467" i="2"/>
  <c r="AG466" i="2"/>
  <c r="BG458" i="2"/>
  <c r="BF457" i="2"/>
  <c r="BE455" i="2"/>
  <c r="BD454" i="2"/>
  <c r="BC452" i="2"/>
  <c r="BB451" i="2"/>
  <c r="BA450" i="2"/>
  <c r="AZ448" i="2"/>
  <c r="AY447" i="2"/>
  <c r="AX446" i="2"/>
  <c r="AW444" i="2"/>
  <c r="AV442" i="2"/>
  <c r="AU441" i="2"/>
  <c r="AT440" i="2"/>
  <c r="AS438" i="2"/>
  <c r="AR437" i="2"/>
  <c r="AQ435" i="2"/>
  <c r="AP434" i="2"/>
  <c r="AO432" i="2"/>
  <c r="AN431" i="2"/>
  <c r="AM430" i="2"/>
  <c r="AL429" i="2"/>
  <c r="AK428" i="2"/>
  <c r="AJ427" i="2"/>
  <c r="AI426" i="2"/>
  <c r="AH425" i="2"/>
  <c r="AG424" i="2"/>
  <c r="BG416" i="2"/>
  <c r="BF415" i="2"/>
  <c r="BE413" i="2"/>
  <c r="BD412" i="2"/>
  <c r="BC410" i="2"/>
  <c r="BB409" i="2"/>
  <c r="BA408" i="2"/>
  <c r="AZ406" i="2"/>
  <c r="AY405" i="2"/>
  <c r="AX404" i="2"/>
  <c r="AW402" i="2"/>
  <c r="AV400" i="2"/>
  <c r="AU399" i="2"/>
  <c r="AT398" i="2"/>
  <c r="AS396" i="2"/>
  <c r="AR395" i="2"/>
  <c r="AQ393" i="2"/>
  <c r="AP392" i="2"/>
  <c r="AO390" i="2"/>
  <c r="AN389" i="2"/>
  <c r="AM388" i="2"/>
  <c r="AL387" i="2"/>
  <c r="AK386" i="2"/>
  <c r="AJ385" i="2"/>
  <c r="AI384" i="2"/>
  <c r="AH383" i="2"/>
  <c r="AG382" i="2"/>
  <c r="BG374" i="2"/>
  <c r="BF373" i="2"/>
  <c r="BE371" i="2"/>
  <c r="BD370" i="2"/>
  <c r="BC368" i="2"/>
  <c r="BB367" i="2"/>
  <c r="BA366" i="2"/>
  <c r="AZ364" i="2"/>
  <c r="AY363" i="2"/>
  <c r="AX362" i="2"/>
  <c r="AW360" i="2"/>
  <c r="AV358" i="2"/>
  <c r="AU357" i="2"/>
  <c r="AT356" i="2"/>
  <c r="AS354" i="2"/>
  <c r="AR353" i="2"/>
  <c r="AQ351" i="2"/>
  <c r="AP350" i="2"/>
  <c r="AO348" i="2"/>
  <c r="AN347" i="2"/>
  <c r="AM346" i="2"/>
  <c r="AL345" i="2"/>
  <c r="AK344" i="2"/>
  <c r="AJ343" i="2"/>
  <c r="AI342" i="2"/>
  <c r="AH341" i="2"/>
  <c r="AG340" i="2"/>
  <c r="BG332" i="2"/>
  <c r="BF331" i="2"/>
  <c r="BE329" i="2"/>
  <c r="BD328" i="2"/>
  <c r="BC326" i="2"/>
  <c r="BB325" i="2"/>
  <c r="BA324" i="2"/>
  <c r="AZ322" i="2"/>
  <c r="AY321" i="2"/>
  <c r="AX320" i="2"/>
  <c r="AW318" i="2"/>
  <c r="AV316" i="2"/>
  <c r="AU315" i="2"/>
  <c r="AT314" i="2"/>
  <c r="AS312" i="2"/>
  <c r="AR311" i="2"/>
  <c r="AQ309" i="2"/>
  <c r="AP308" i="2"/>
  <c r="AO306" i="2"/>
  <c r="AN305" i="2"/>
  <c r="AM304" i="2"/>
  <c r="AL303" i="2"/>
  <c r="AK302" i="2"/>
  <c r="AJ301" i="2"/>
  <c r="AI300" i="2"/>
  <c r="AH299" i="2"/>
  <c r="AG298" i="2"/>
  <c r="BG290" i="2"/>
  <c r="BF289" i="2"/>
  <c r="BE287" i="2"/>
  <c r="BD286" i="2"/>
  <c r="BC284" i="2"/>
  <c r="BB283" i="2"/>
  <c r="BA282" i="2"/>
  <c r="AZ280" i="2"/>
  <c r="AY279" i="2"/>
  <c r="AX278" i="2"/>
  <c r="AW276" i="2"/>
  <c r="AV274" i="2"/>
  <c r="AU273" i="2"/>
  <c r="AT272" i="2"/>
  <c r="AS270" i="2"/>
  <c r="AR269" i="2"/>
  <c r="AQ267" i="2"/>
  <c r="AP266" i="2"/>
  <c r="AO264" i="2"/>
  <c r="AN263" i="2"/>
  <c r="AM262" i="2"/>
  <c r="AL261" i="2"/>
  <c r="AK260" i="2"/>
  <c r="AJ259" i="2"/>
  <c r="AI258" i="2"/>
  <c r="AH257" i="2"/>
  <c r="AG256" i="2"/>
  <c r="BG249" i="2"/>
  <c r="BF248" i="2"/>
  <c r="BE246" i="2"/>
  <c r="BD245" i="2"/>
  <c r="BC243" i="2"/>
  <c r="BB242" i="2"/>
  <c r="BA241" i="2"/>
  <c r="AZ239" i="2"/>
  <c r="AY238" i="2"/>
  <c r="AX237" i="2"/>
  <c r="AW235" i="2"/>
  <c r="AV233" i="2"/>
  <c r="AU232" i="2"/>
  <c r="AT231" i="2"/>
  <c r="AS229" i="2"/>
  <c r="AR228" i="2"/>
  <c r="AQ226" i="2"/>
  <c r="AP225" i="2"/>
  <c r="AO223" i="2"/>
  <c r="AN222" i="2"/>
  <c r="AM221" i="2"/>
  <c r="AL220" i="2"/>
  <c r="AK219" i="2"/>
  <c r="AJ218" i="2"/>
  <c r="AI217" i="2"/>
  <c r="AH216" i="2"/>
  <c r="AG215" i="2"/>
  <c r="BG208" i="2"/>
  <c r="BF207" i="2"/>
  <c r="BE205" i="2"/>
  <c r="BD204" i="2"/>
  <c r="BC202" i="2"/>
  <c r="BB201" i="2"/>
  <c r="BA200" i="2"/>
  <c r="AZ198" i="2"/>
  <c r="AY197" i="2"/>
  <c r="AX196" i="2"/>
  <c r="AW194" i="2"/>
  <c r="AV192" i="2"/>
  <c r="AU191" i="2"/>
  <c r="AT190" i="2"/>
  <c r="AS188" i="2"/>
  <c r="AR187" i="2"/>
  <c r="AQ185" i="2"/>
  <c r="AP184" i="2"/>
  <c r="AO182" i="2"/>
  <c r="AN181" i="2"/>
  <c r="AM180" i="2"/>
  <c r="AL179" i="2"/>
  <c r="AK178" i="2"/>
  <c r="AJ177" i="2"/>
  <c r="AI176" i="2"/>
  <c r="AH175" i="2"/>
  <c r="AG174" i="2"/>
  <c r="BG167" i="2"/>
  <c r="BF166" i="2"/>
  <c r="BE164" i="2"/>
  <c r="BD163" i="2"/>
  <c r="BC161" i="2"/>
  <c r="BB160" i="2"/>
  <c r="BA159" i="2"/>
  <c r="AZ157" i="2"/>
  <c r="AY156" i="2"/>
  <c r="AX155" i="2"/>
  <c r="AW153" i="2"/>
  <c r="AV151" i="2"/>
  <c r="AU150" i="2"/>
  <c r="AT149" i="2"/>
  <c r="AS147" i="2"/>
  <c r="AR146" i="2"/>
  <c r="AQ144" i="2"/>
  <c r="AP143" i="2"/>
  <c r="AO141" i="2"/>
  <c r="AN140" i="2"/>
  <c r="AM139" i="2"/>
  <c r="AL138" i="2"/>
  <c r="AK137" i="2"/>
  <c r="AJ136" i="2"/>
  <c r="AI135" i="2"/>
  <c r="AH134" i="2"/>
  <c r="AG133" i="2"/>
  <c r="BG126" i="2"/>
  <c r="BF125" i="2"/>
  <c r="BE123" i="2"/>
  <c r="BD122" i="2"/>
  <c r="BC120" i="2"/>
  <c r="BB119" i="2"/>
  <c r="BA118" i="2"/>
  <c r="AZ116" i="2"/>
  <c r="AY115" i="2"/>
  <c r="AX114" i="2"/>
  <c r="AW112" i="2"/>
  <c r="AV110" i="2"/>
  <c r="AU109" i="2"/>
  <c r="AT108" i="2"/>
  <c r="AS106" i="2"/>
  <c r="AR105" i="2"/>
  <c r="AQ103" i="2"/>
  <c r="AP102" i="2"/>
  <c r="AO100" i="2"/>
  <c r="AN99" i="2"/>
  <c r="AM98" i="2"/>
  <c r="AL97" i="2"/>
  <c r="AK96" i="2"/>
  <c r="AJ95" i="2"/>
  <c r="AI94" i="2"/>
  <c r="AH93" i="2"/>
  <c r="AG92" i="2"/>
  <c r="BG85" i="2"/>
  <c r="BF84" i="2"/>
  <c r="BE82" i="2"/>
  <c r="BD81" i="2"/>
  <c r="BC79" i="2"/>
  <c r="BB78" i="2"/>
  <c r="BA77" i="2"/>
  <c r="AZ75" i="2"/>
  <c r="AZ3" i="2" s="1"/>
  <c r="AY74" i="2"/>
  <c r="AX73" i="2"/>
  <c r="AW71" i="2"/>
  <c r="AV69" i="2"/>
  <c r="AV3" i="2" s="1"/>
  <c r="AU68" i="2"/>
  <c r="AT67" i="2"/>
  <c r="AS65" i="2"/>
  <c r="AR64" i="2"/>
  <c r="AR3" i="2" s="1"/>
  <c r="AQ62" i="2"/>
  <c r="AP61" i="2"/>
  <c r="AO59" i="2"/>
  <c r="AN58" i="2"/>
  <c r="AN3" i="2" s="1"/>
  <c r="AM57" i="2"/>
  <c r="AL56" i="2"/>
  <c r="AK55" i="2"/>
  <c r="AJ54" i="2"/>
  <c r="AJ3" i="2" s="1"/>
  <c r="AI53" i="2"/>
  <c r="AH52" i="2"/>
  <c r="AG51" i="2"/>
  <c r="BG44" i="2"/>
  <c r="BF43" i="2"/>
  <c r="BE41" i="2"/>
  <c r="BE3" i="2" s="1"/>
  <c r="BD40" i="2"/>
  <c r="BC38" i="2"/>
  <c r="BB37" i="2"/>
  <c r="BA36" i="2"/>
  <c r="AZ34" i="2"/>
  <c r="AY33" i="2"/>
  <c r="AX32" i="2"/>
  <c r="AW30" i="2"/>
  <c r="AV28" i="2"/>
  <c r="AU27" i="2"/>
  <c r="AT26" i="2"/>
  <c r="AS24" i="2"/>
  <c r="AR23" i="2"/>
  <c r="AQ21" i="2"/>
  <c r="AP20" i="2"/>
  <c r="AO18" i="2"/>
  <c r="AN17" i="2"/>
  <c r="AM16" i="2"/>
  <c r="AL15" i="2"/>
  <c r="AK14" i="2"/>
  <c r="AJ13" i="2"/>
  <c r="AI12" i="2"/>
  <c r="AH11" i="2"/>
  <c r="AG10" i="2"/>
  <c r="BA3" i="2"/>
  <c r="AW3" i="2"/>
  <c r="AS3" i="2"/>
  <c r="AO3" i="2"/>
  <c r="AK3" i="2"/>
  <c r="AG3" i="2"/>
  <c r="AH3" i="2" l="1"/>
  <c r="AL3" i="2"/>
  <c r="AP3" i="2"/>
  <c r="AT3" i="2"/>
  <c r="AX3" i="2"/>
  <c r="BB3" i="2"/>
  <c r="BF3" i="2"/>
  <c r="AI3" i="2"/>
  <c r="AM3" i="2"/>
  <c r="AQ3" i="2"/>
  <c r="AU3" i="2"/>
  <c r="AY3" i="2"/>
  <c r="BC3" i="2"/>
  <c r="BG3" i="2"/>
  <c r="BD3" i="2"/>
</calcChain>
</file>

<file path=xl/sharedStrings.xml><?xml version="1.0" encoding="utf-8"?>
<sst xmlns="http://schemas.openxmlformats.org/spreadsheetml/2006/main" count="467" uniqueCount="20">
  <si>
    <t>о</t>
  </si>
  <si>
    <t>Январь</t>
  </si>
  <si>
    <t>Февраль</t>
  </si>
  <si>
    <t>Людей в отпуске</t>
  </si>
  <si>
    <t>Поставьте напротив фамилии букву О (русскую!) - подсветка включится автоматически!!!</t>
  </si>
  <si>
    <t>Выполнен автоподсчет количества людей в отпуске в одном дне. Автоподсветка выходных дней в заголовке!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</si>
  <si>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</si>
  <si>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</si>
  <si>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</si>
  <si>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</si>
  <si>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</si>
  <si>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</si>
  <si>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</si>
  <si>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</si>
  <si>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</si>
  <si>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</si>
  <si>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Если панируете взять отгул (day off) необходимо поставить в соответствующем дне букву "Д"!</t>
  </si>
  <si>
    <t>д</t>
  </si>
  <si>
    <t>б</t>
  </si>
  <si>
    <t>Перед началом работы - не отключайте макросы и установите галочку в пункте - сервис-наДстройка-пакет анализа!!!!!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</si>
</sst>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d;@"/>
  </numFmts>
  <fonts count="16" x14ac:knownFonts="1">
    <font>
      <sz val="10"/>
      <name val="Arial Cyr"/>
      <charset val="204"/>
    </font>
    <font>
      <sz val="10"/>
      <color indexed="8"/>
      <name val="Arial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20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1"/>
      <color indexed="10"/>
      <name val="Arial"/>
      <family val="2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sz val="10"/>
      <name val="Arial Cyr"/>
      <charset val="204"/>
    </font>
    <font>
      <b/>
      <sz val="14"/>
      <name val="Arial"/>
      <family val="2"/>
      <charset val="204"/>
    </font>
    <font>
      <b/>
      <sz val="12"/>
      <color indexed="12"/>
      <name val="Arial"/>
      <family val="2"/>
      <charset val="204"/>
    </font>
    <font>
      <b/>
      <sz val="14"/>
      <color indexed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13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" fillId="0" borderId="5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0" fontId="2" fillId="2" borderId="5" xfId="0" applyFont="1" applyFill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8" xfId="0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4" xfId="0" applyFont="1" applyFill="1" applyBorder="1" applyAlignment="1" applyProtection="1">
      <alignment horizontal="center"/>
      <protection locked="0"/>
    </xf>
    <xf numFmtId="0" fontId="2" fillId="3" borderId="4" xfId="0" applyFont="1" applyFill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Border="1" applyAlignment="1">
      <alignment horizontal="center"/>
    </xf>
    <xf numFmtId="0" fontId="2" fillId="4" borderId="4" xfId="0" applyFont="1" applyFill="1" applyBorder="1" applyAlignment="1" applyProtection="1">
      <alignment horizontal="center"/>
      <protection locked="0"/>
    </xf>
    <xf numFmtId="0" fontId="2" fillId="4" borderId="5" xfId="0" applyFont="1" applyFill="1" applyBorder="1" applyAlignment="1" applyProtection="1">
      <alignment horizontal="center"/>
      <protection locked="0"/>
    </xf>
    <xf numFmtId="164" fontId="2" fillId="4" borderId="8" xfId="0" applyNumberFormat="1" applyFont="1" applyFill="1" applyBorder="1" applyAlignment="1" applyProtection="1">
      <alignment horizontal="center"/>
      <protection locked="0"/>
    </xf>
    <xf numFmtId="0" fontId="4" fillId="5" borderId="9" xfId="0" applyFont="1" applyFill="1" applyBorder="1" applyAlignment="1">
      <alignment horizontal="center" textRotation="90"/>
    </xf>
    <xf numFmtId="0" fontId="4" fillId="5" borderId="10" xfId="0" applyFont="1" applyFill="1" applyBorder="1" applyAlignment="1">
      <alignment horizontal="center" textRotation="90"/>
    </xf>
    <xf numFmtId="0" fontId="4" fillId="5" borderId="11" xfId="0" applyFont="1" applyFill="1" applyBorder="1" applyAlignment="1">
      <alignment horizontal="center" textRotation="90"/>
    </xf>
    <xf numFmtId="0" fontId="6" fillId="0" borderId="0" xfId="0" applyFont="1"/>
    <xf numFmtId="0" fontId="6" fillId="0" borderId="12" xfId="0" applyFont="1" applyBorder="1"/>
    <xf numFmtId="0" fontId="7" fillId="2" borderId="13" xfId="0" applyFont="1" applyFill="1" applyBorder="1" applyAlignment="1">
      <alignment horizontal="center"/>
    </xf>
    <xf numFmtId="0" fontId="8" fillId="6" borderId="14" xfId="1" applyFont="1" applyFill="1" applyBorder="1" applyAlignment="1">
      <alignment wrapText="1"/>
    </xf>
    <xf numFmtId="0" fontId="8" fillId="6" borderId="15" xfId="1" applyFont="1" applyFill="1" applyBorder="1" applyAlignment="1">
      <alignment wrapText="1"/>
    </xf>
    <xf numFmtId="0" fontId="8" fillId="6" borderId="16" xfId="1" applyFont="1" applyFill="1" applyBorder="1" applyAlignment="1">
      <alignment wrapText="1"/>
    </xf>
    <xf numFmtId="0" fontId="9" fillId="7" borderId="12" xfId="0" applyFont="1" applyFill="1" applyBorder="1"/>
    <xf numFmtId="0" fontId="10" fillId="0" borderId="0" xfId="0" applyFont="1"/>
    <xf numFmtId="0" fontId="4" fillId="2" borderId="17" xfId="0" applyFont="1" applyFill="1" applyBorder="1" applyAlignment="1" applyProtection="1">
      <alignment horizontal="center"/>
      <protection locked="0"/>
    </xf>
    <xf numFmtId="0" fontId="4" fillId="2" borderId="18" xfId="0" applyFont="1" applyFill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4" fillId="0" borderId="0" xfId="0" applyFont="1"/>
    <xf numFmtId="0" fontId="15" fillId="0" borderId="0" xfId="0" applyFont="1" applyAlignment="1">
      <alignment horizontal="left"/>
    </xf>
    <xf numFmtId="0" fontId="11" fillId="2" borderId="19" xfId="0" applyFont="1" applyFill="1" applyBorder="1" applyAlignment="1" applyProtection="1">
      <alignment horizontal="center"/>
      <protection locked="0"/>
    </xf>
    <xf numFmtId="0" fontId="11" fillId="2" borderId="20" xfId="0" applyFont="1" applyFill="1" applyBorder="1" applyAlignment="1" applyProtection="1">
      <alignment horizontal="center"/>
      <protection locked="0"/>
    </xf>
    <xf numFmtId="0" fontId="11" fillId="2" borderId="21" xfId="0" applyFont="1" applyFill="1" applyBorder="1" applyAlignment="1" applyProtection="1">
      <alignment horizontal="center"/>
      <protection locked="0"/>
    </xf>
    <xf numFmtId="0" fontId="13" fillId="2" borderId="19" xfId="0" applyFont="1" applyFill="1" applyBorder="1" applyAlignment="1" applyProtection="1">
      <alignment horizontal="center"/>
      <protection locked="0"/>
    </xf>
    <xf numFmtId="0" fontId="13" fillId="2" borderId="20" xfId="0" applyFont="1" applyFill="1" applyBorder="1" applyAlignment="1" applyProtection="1">
      <alignment horizontal="center"/>
      <protection locked="0"/>
    </xf>
    <xf numFmtId="0" fontId="13" fillId="2" borderId="21" xfId="0" applyFont="1" applyFill="1" applyBorder="1" applyAlignment="1" applyProtection="1">
      <alignment horizontal="center"/>
      <protection locked="0"/>
    </xf>
    <xf numFmtId="0" fontId="11" fillId="2" borderId="19" xfId="0" applyFont="1" applyFill="1" applyBorder="1" applyAlignment="1">
      <alignment horizontal="center"/>
    </xf>
    <xf numFmtId="0" fontId="11" fillId="2" borderId="20" xfId="0" applyFont="1" applyFill="1" applyBorder="1" applyAlignment="1">
      <alignment horizontal="center"/>
    </xf>
    <xf numFmtId="0" fontId="11" fillId="2" borderId="21" xfId="0" applyFont="1" applyFill="1" applyBorder="1" applyAlignment="1">
      <alignment horizontal="center"/>
    </xf>
  </cellXfs>
  <cellStyles count="2">
    <cellStyle name="Normal_Отпуска" xfId="1"/>
    <cellStyle name="Обычный" xfId="0" builtinId="0"/>
  </cellStyles>
  <dxfs count="8">
    <dxf>
      <font>
        <b/>
        <i val="0"/>
        <condense val="0"/>
        <extend val="0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5"/>
        </patternFill>
      </fill>
    </dxf>
    <dxf>
      <font>
        <b/>
        <i val="0"/>
        <condense val="0"/>
        <extend val="0"/>
      </font>
      <fill>
        <patternFill>
          <bgColor indexed="15"/>
        </patternFill>
      </fill>
    </dxf>
    <dxf>
      <font>
        <b/>
        <i val="0"/>
        <condense val="0"/>
        <extend val="0"/>
      </font>
      <fill>
        <patternFill>
          <bgColor indexed="6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BG748"/>
  <sheetViews>
    <sheetView tabSelected="1" zoomScale="70" workbookViewId="0">
      <pane xSplit="1" ySplit="4" topLeftCell="B128" activePane="bottomRight" state="frozen"/>
      <selection pane="topRight" activeCell="B1" sqref="B1"/>
      <selection pane="bottomLeft" activeCell="A5" sqref="A5"/>
      <selection pane="bottomRight" activeCell="C133" sqref="C133"/>
    </sheetView>
  </sheetViews>
  <sheetFormatPr defaultRowHeight="15" x14ac:dyDescent="0.25"/>
  <cols>
    <col min="1" max="1" width="17.140625" style="29" customWidth="1"/>
    <col min="2" max="28" width="3.7109375" style="4" customWidth="1"/>
    <col min="29" max="29" width="4" style="4" customWidth="1"/>
    <col min="30" max="32" width="3.7109375" style="4" customWidth="1"/>
    <col min="33" max="59" width="4.5703125" style="1" bestFit="1" customWidth="1"/>
    <col min="60" max="16384" width="9.140625" style="1"/>
  </cols>
  <sheetData>
    <row r="1" spans="1:59" ht="18.75" thickBot="1" x14ac:dyDescent="0.3">
      <c r="B1" s="41" t="s">
        <v>19</v>
      </c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</row>
    <row r="2" spans="1:59" ht="25.5" x14ac:dyDescent="0.35">
      <c r="B2" s="40" t="s">
        <v>4</v>
      </c>
      <c r="C2" s="3"/>
      <c r="D2" s="3"/>
      <c r="E2" s="3"/>
      <c r="F2" s="3"/>
      <c r="G2" s="3"/>
      <c r="H2" s="3"/>
      <c r="I2" s="3"/>
      <c r="J2" s="3"/>
      <c r="K2" s="3"/>
      <c r="AG2" s="26">
        <f>A10</f>
        <v>0</v>
      </c>
      <c r="AH2" s="27">
        <f>A11</f>
        <v>0</v>
      </c>
      <c r="AI2" s="27">
        <f>A12</f>
        <v>0</v>
      </c>
      <c r="AJ2" s="27">
        <f>A13</f>
        <v>0</v>
      </c>
      <c r="AK2" s="27">
        <f>A14</f>
        <v>0</v>
      </c>
      <c r="AL2" s="27">
        <f>A15</f>
        <v>0</v>
      </c>
      <c r="AM2" s="27">
        <f>A16</f>
        <v>0</v>
      </c>
      <c r="AN2" s="27">
        <f>A17</f>
        <v>0</v>
      </c>
      <c r="AO2" s="27">
        <f>A18</f>
        <v>0</v>
      </c>
      <c r="AP2" s="27">
        <f>A20</f>
        <v>0</v>
      </c>
      <c r="AQ2" s="27">
        <f>A21</f>
        <v>0</v>
      </c>
      <c r="AR2" s="27">
        <f>A23</f>
        <v>0</v>
      </c>
      <c r="AS2" s="27">
        <f>A24</f>
        <v>0</v>
      </c>
      <c r="AT2" s="27">
        <f>A26</f>
        <v>0</v>
      </c>
      <c r="AU2" s="27">
        <f>A27</f>
        <v>0</v>
      </c>
      <c r="AV2" s="27">
        <f>A28</f>
        <v>0</v>
      </c>
      <c r="AW2" s="27">
        <f>A30</f>
        <v>0</v>
      </c>
      <c r="AX2" s="27">
        <f>A32</f>
        <v>0</v>
      </c>
      <c r="AY2" s="27">
        <f>A33</f>
        <v>0</v>
      </c>
      <c r="AZ2" s="27">
        <f>A34</f>
        <v>0</v>
      </c>
      <c r="BA2" s="27">
        <f>A36</f>
        <v>0</v>
      </c>
      <c r="BB2" s="27">
        <f>A37</f>
        <v>0</v>
      </c>
      <c r="BC2" s="27">
        <f>A38</f>
        <v>0</v>
      </c>
      <c r="BD2" s="27">
        <f>A40</f>
        <v>0</v>
      </c>
      <c r="BE2" s="27">
        <f>A41</f>
        <v>0</v>
      </c>
      <c r="BF2" s="27">
        <f>A43</f>
        <v>0</v>
      </c>
      <c r="BG2" s="28">
        <f>A44</f>
        <v>0</v>
      </c>
    </row>
    <row r="3" spans="1:59" ht="26.25" thickBot="1" x14ac:dyDescent="0.4">
      <c r="B3" s="40" t="s">
        <v>5</v>
      </c>
      <c r="C3" s="3"/>
      <c r="D3" s="3"/>
      <c r="E3" s="3"/>
      <c r="F3" s="3"/>
      <c r="G3" s="3"/>
      <c r="H3" s="3"/>
      <c r="I3" s="3"/>
      <c r="J3" s="3"/>
      <c r="K3" s="3"/>
      <c r="AG3" s="7">
        <f>SUM(AG8:AG501)</f>
        <v>22</v>
      </c>
      <c r="AH3" s="8">
        <f t="shared" ref="AH3:BG3" si="0">SUM(AH8:AH501)</f>
        <v>16</v>
      </c>
      <c r="AI3" s="8">
        <f t="shared" si="0"/>
        <v>28</v>
      </c>
      <c r="AJ3" s="8">
        <f t="shared" si="0"/>
        <v>40</v>
      </c>
      <c r="AK3" s="8">
        <f t="shared" si="0"/>
        <v>27</v>
      </c>
      <c r="AL3" s="8">
        <f t="shared" si="0"/>
        <v>28</v>
      </c>
      <c r="AM3" s="8">
        <f t="shared" si="0"/>
        <v>22</v>
      </c>
      <c r="AN3" s="8">
        <f t="shared" si="0"/>
        <v>14</v>
      </c>
      <c r="AO3" s="8">
        <f t="shared" si="0"/>
        <v>14</v>
      </c>
      <c r="AP3" s="8">
        <f t="shared" si="0"/>
        <v>14</v>
      </c>
      <c r="AQ3" s="8">
        <f t="shared" si="0"/>
        <v>0</v>
      </c>
      <c r="AR3" s="8">
        <f t="shared" si="0"/>
        <v>9</v>
      </c>
      <c r="AS3" s="8">
        <f t="shared" si="0"/>
        <v>14</v>
      </c>
      <c r="AT3" s="8">
        <f t="shared" si="0"/>
        <v>26</v>
      </c>
      <c r="AU3" s="8">
        <f t="shared" si="0"/>
        <v>14</v>
      </c>
      <c r="AV3" s="8">
        <f t="shared" si="0"/>
        <v>25</v>
      </c>
      <c r="AW3" s="8">
        <f t="shared" si="0"/>
        <v>21</v>
      </c>
      <c r="AX3" s="8">
        <f t="shared" si="0"/>
        <v>0</v>
      </c>
      <c r="AY3" s="8">
        <f t="shared" si="0"/>
        <v>0</v>
      </c>
      <c r="AZ3" s="8">
        <f t="shared" si="0"/>
        <v>0</v>
      </c>
      <c r="BA3" s="8">
        <f t="shared" si="0"/>
        <v>0</v>
      </c>
      <c r="BB3" s="8">
        <f t="shared" si="0"/>
        <v>3</v>
      </c>
      <c r="BC3" s="8">
        <f t="shared" si="0"/>
        <v>0</v>
      </c>
      <c r="BD3" s="8">
        <f t="shared" si="0"/>
        <v>21</v>
      </c>
      <c r="BE3" s="8">
        <f t="shared" si="0"/>
        <v>28</v>
      </c>
      <c r="BF3" s="8">
        <f t="shared" si="0"/>
        <v>31</v>
      </c>
      <c r="BG3" s="9">
        <f t="shared" si="0"/>
        <v>0</v>
      </c>
    </row>
    <row r="4" spans="1:59" ht="25.5" x14ac:dyDescent="0.35">
      <c r="B4" s="40" t="s">
        <v>16</v>
      </c>
      <c r="C4" s="3"/>
      <c r="D4" s="3"/>
      <c r="E4" s="3"/>
      <c r="F4" s="3"/>
      <c r="G4" s="3"/>
      <c r="H4" s="3"/>
      <c r="I4" s="3"/>
      <c r="J4" s="3"/>
      <c r="K4" s="3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</row>
    <row r="5" spans="1:59" ht="15.75" thickBot="1" x14ac:dyDescent="0.3"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</row>
    <row r="6" spans="1:59" ht="16.5" thickBot="1" x14ac:dyDescent="0.3">
      <c r="M6" s="48" t="s">
        <v>1</v>
      </c>
      <c r="N6" s="49"/>
      <c r="O6" s="50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</row>
    <row r="7" spans="1:59" ht="15.75" thickBot="1" x14ac:dyDescent="0.3"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</row>
    <row r="8" spans="1:59" ht="15.75" thickBot="1" x14ac:dyDescent="0.3">
      <c r="A8" s="30"/>
      <c r="B8" s="25">
        <v>39814</v>
      </c>
      <c r="C8" s="25">
        <v>39815</v>
      </c>
      <c r="D8" s="25">
        <v>39816</v>
      </c>
      <c r="E8" s="25">
        <v>39817</v>
      </c>
      <c r="F8" s="25">
        <v>39818</v>
      </c>
      <c r="G8" s="25">
        <v>39819</v>
      </c>
      <c r="H8" s="25">
        <v>39820</v>
      </c>
      <c r="I8" s="25">
        <v>39821</v>
      </c>
      <c r="J8" s="25">
        <v>39822</v>
      </c>
      <c r="K8" s="25">
        <v>39823</v>
      </c>
      <c r="L8" s="25">
        <v>39824</v>
      </c>
      <c r="M8" s="25">
        <v>39825</v>
      </c>
      <c r="N8" s="25">
        <v>39826</v>
      </c>
      <c r="O8" s="25">
        <v>39827</v>
      </c>
      <c r="P8" s="25">
        <v>39828</v>
      </c>
      <c r="Q8" s="25">
        <v>39829</v>
      </c>
      <c r="R8" s="25">
        <v>39830</v>
      </c>
      <c r="S8" s="25">
        <v>39831</v>
      </c>
      <c r="T8" s="25">
        <v>39832</v>
      </c>
      <c r="U8" s="25">
        <v>39833</v>
      </c>
      <c r="V8" s="25">
        <v>39834</v>
      </c>
      <c r="W8" s="25">
        <v>39835</v>
      </c>
      <c r="X8" s="25">
        <v>39836</v>
      </c>
      <c r="Y8" s="25">
        <v>39837</v>
      </c>
      <c r="Z8" s="25">
        <v>39838</v>
      </c>
      <c r="AA8" s="25">
        <v>39839</v>
      </c>
      <c r="AB8" s="25">
        <v>39840</v>
      </c>
      <c r="AC8" s="25">
        <v>39841</v>
      </c>
      <c r="AD8" s="25">
        <v>39842</v>
      </c>
      <c r="AE8" s="25">
        <v>39843</v>
      </c>
      <c r="AF8" s="25">
        <v>39844</v>
      </c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</row>
    <row r="9" spans="1:59" x14ac:dyDescent="0.25">
      <c r="A9" s="31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8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</row>
    <row r="10" spans="1:59" x14ac:dyDescent="0.25">
      <c r="A10" s="32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1"/>
      <c r="AG10" s="4">
        <f>COUNTIF($B10:$AF10,"о")</f>
        <v>0</v>
      </c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</row>
    <row r="11" spans="1:59" x14ac:dyDescent="0.25">
      <c r="A11" s="32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4"/>
      <c r="AG11" s="4"/>
      <c r="AH11" s="4">
        <f>COUNTIF($B11:$AF11,"о")</f>
        <v>0</v>
      </c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</row>
    <row r="12" spans="1:59" x14ac:dyDescent="0.25">
      <c r="A12" s="32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1"/>
      <c r="AG12" s="4"/>
      <c r="AH12" s="4"/>
      <c r="AI12" s="4">
        <f>COUNTIF($B12:$AF12,"о")</f>
        <v>0</v>
      </c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</row>
    <row r="13" spans="1:59" x14ac:dyDescent="0.25">
      <c r="A13" s="32"/>
      <c r="B13" s="23"/>
      <c r="C13" s="23"/>
      <c r="D13" s="23"/>
      <c r="E13" s="23"/>
      <c r="F13" s="23"/>
      <c r="G13" s="23"/>
      <c r="H13" s="23"/>
      <c r="I13" s="23"/>
      <c r="J13" s="23"/>
      <c r="K13" s="23" t="s">
        <v>0</v>
      </c>
      <c r="L13" s="23" t="s">
        <v>0</v>
      </c>
      <c r="M13" s="23" t="s">
        <v>0</v>
      </c>
      <c r="N13" s="23" t="s">
        <v>0</v>
      </c>
      <c r="O13" s="23" t="s">
        <v>0</v>
      </c>
      <c r="P13" s="23" t="s">
        <v>0</v>
      </c>
      <c r="Q13" s="23" t="s">
        <v>0</v>
      </c>
      <c r="R13" s="23" t="s">
        <v>0</v>
      </c>
      <c r="S13" s="23" t="s">
        <v>0</v>
      </c>
      <c r="T13" s="23" t="s">
        <v>0</v>
      </c>
      <c r="U13" s="23" t="s">
        <v>0</v>
      </c>
      <c r="V13" s="23" t="s">
        <v>0</v>
      </c>
      <c r="W13" s="23" t="s">
        <v>0</v>
      </c>
      <c r="X13" s="23" t="s">
        <v>0</v>
      </c>
      <c r="Y13" s="23"/>
      <c r="Z13" s="23"/>
      <c r="AA13" s="23"/>
      <c r="AB13" s="23"/>
      <c r="AC13" s="23"/>
      <c r="AD13" s="23"/>
      <c r="AE13" s="23"/>
      <c r="AF13" s="24"/>
      <c r="AG13" s="4"/>
      <c r="AH13" s="4"/>
      <c r="AI13" s="4"/>
      <c r="AJ13" s="4">
        <f>COUNTIF($B13:$AF13,"о")</f>
        <v>14</v>
      </c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</row>
    <row r="14" spans="1:59" x14ac:dyDescent="0.25">
      <c r="A14" s="32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1"/>
      <c r="AG14" s="4"/>
      <c r="AH14" s="4"/>
      <c r="AI14" s="4"/>
      <c r="AJ14" s="4"/>
      <c r="AK14" s="4">
        <f>COUNTIF($B14:$AF14,"о")</f>
        <v>0</v>
      </c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</row>
    <row r="15" spans="1:59" x14ac:dyDescent="0.25">
      <c r="A15" s="32"/>
      <c r="B15" s="23"/>
      <c r="C15" s="23"/>
      <c r="D15" s="23"/>
      <c r="E15" s="23"/>
      <c r="F15" s="23"/>
      <c r="G15" s="23"/>
      <c r="H15" s="23"/>
      <c r="I15" s="23"/>
      <c r="J15" s="23" t="s">
        <v>0</v>
      </c>
      <c r="K15" s="23" t="s">
        <v>0</v>
      </c>
      <c r="L15" s="23" t="s">
        <v>0</v>
      </c>
      <c r="M15" s="23" t="s">
        <v>0</v>
      </c>
      <c r="N15" s="23" t="s">
        <v>0</v>
      </c>
      <c r="O15" s="23" t="s">
        <v>0</v>
      </c>
      <c r="P15" s="23" t="s">
        <v>0</v>
      </c>
      <c r="Q15" s="23" t="s">
        <v>0</v>
      </c>
      <c r="R15" s="23" t="s">
        <v>0</v>
      </c>
      <c r="S15" s="23" t="s">
        <v>0</v>
      </c>
      <c r="T15" s="23" t="s">
        <v>0</v>
      </c>
      <c r="U15" s="23" t="s">
        <v>0</v>
      </c>
      <c r="V15" s="23" t="s">
        <v>0</v>
      </c>
      <c r="W15" s="23" t="s">
        <v>0</v>
      </c>
      <c r="X15" s="23"/>
      <c r="Y15" s="23"/>
      <c r="Z15" s="23"/>
      <c r="AA15" s="23"/>
      <c r="AB15" s="23"/>
      <c r="AC15" s="23"/>
      <c r="AD15" s="23"/>
      <c r="AE15" s="23"/>
      <c r="AF15" s="24"/>
      <c r="AG15" s="4"/>
      <c r="AH15" s="4"/>
      <c r="AI15" s="4"/>
      <c r="AJ15" s="4"/>
      <c r="AK15" s="4"/>
      <c r="AL15" s="4">
        <f>COUNTIF($B15:$AF15,"о")</f>
        <v>14</v>
      </c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</row>
    <row r="16" spans="1:59" x14ac:dyDescent="0.25">
      <c r="A16" s="32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1"/>
      <c r="AG16" s="4"/>
      <c r="AH16" s="4"/>
      <c r="AI16" s="4"/>
      <c r="AJ16" s="4"/>
      <c r="AK16" s="4"/>
      <c r="AL16" s="4"/>
      <c r="AM16" s="4">
        <f>COUNTIF($B16:$AF16,"о")</f>
        <v>0</v>
      </c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</row>
    <row r="17" spans="1:59" x14ac:dyDescent="0.25">
      <c r="A17" s="32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4"/>
      <c r="AG17" s="4"/>
      <c r="AH17" s="4"/>
      <c r="AI17" s="4"/>
      <c r="AJ17" s="4"/>
      <c r="AK17" s="4"/>
      <c r="AL17" s="4"/>
      <c r="AM17" s="4"/>
      <c r="AN17" s="4">
        <f>COUNTIF($B17:$AF17,"о")</f>
        <v>0</v>
      </c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</row>
    <row r="18" spans="1:59" x14ac:dyDescent="0.25">
      <c r="A18" s="32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 t="s">
        <v>0</v>
      </c>
      <c r="AB18" s="19" t="s">
        <v>0</v>
      </c>
      <c r="AC18" s="19" t="s">
        <v>0</v>
      </c>
      <c r="AD18" s="19" t="s">
        <v>0</v>
      </c>
      <c r="AE18" s="19" t="s">
        <v>0</v>
      </c>
      <c r="AF18" s="12" t="s">
        <v>0</v>
      </c>
      <c r="AG18" s="4"/>
      <c r="AH18" s="4"/>
      <c r="AI18" s="4"/>
      <c r="AJ18" s="4"/>
      <c r="AK18" s="4"/>
      <c r="AL18" s="4"/>
      <c r="AM18" s="4"/>
      <c r="AN18" s="4"/>
      <c r="AO18" s="4">
        <f>COUNTIF($B18:$AF18,"о")</f>
        <v>6</v>
      </c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</row>
    <row r="19" spans="1:59" x14ac:dyDescent="0.25">
      <c r="A19" s="31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</row>
    <row r="20" spans="1:59" x14ac:dyDescent="0.25">
      <c r="A20" s="32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1"/>
      <c r="AG20" s="4"/>
      <c r="AH20" s="4"/>
      <c r="AI20" s="4"/>
      <c r="AJ20" s="4"/>
      <c r="AK20" s="4"/>
      <c r="AL20" s="4"/>
      <c r="AM20" s="4"/>
      <c r="AN20" s="4"/>
      <c r="AO20" s="4"/>
      <c r="AP20" s="4">
        <f>COUNTIF($B20:$AF20,"о")</f>
        <v>0</v>
      </c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</row>
    <row r="21" spans="1:59" x14ac:dyDescent="0.25">
      <c r="A21" s="32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1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>
        <f>COUNTIF($B21:$AF21,"о")</f>
        <v>0</v>
      </c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</row>
    <row r="22" spans="1:59" x14ac:dyDescent="0.25">
      <c r="A22" s="31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</row>
    <row r="23" spans="1:59" x14ac:dyDescent="0.25">
      <c r="A23" s="32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1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>
        <f>COUNTIF($B23:$AF23,"о")</f>
        <v>0</v>
      </c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</row>
    <row r="24" spans="1:59" x14ac:dyDescent="0.25">
      <c r="A24" s="33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1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>
        <f>COUNTIF($B24:$AF24,"о")</f>
        <v>0</v>
      </c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</row>
    <row r="25" spans="1:59" x14ac:dyDescent="0.25">
      <c r="A25" s="31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</row>
    <row r="26" spans="1:59" x14ac:dyDescent="0.25">
      <c r="A26" s="32"/>
      <c r="B26" s="10"/>
      <c r="C26" s="10"/>
      <c r="D26" s="10"/>
      <c r="E26" s="10"/>
      <c r="F26" s="10"/>
      <c r="G26" s="10"/>
      <c r="H26" s="10"/>
      <c r="I26" s="10"/>
      <c r="J26" s="10" t="s">
        <v>0</v>
      </c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1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>
        <f>COUNTIF($B26:$AF26,"о")</f>
        <v>1</v>
      </c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</row>
    <row r="27" spans="1:59" x14ac:dyDescent="0.25">
      <c r="A27" s="32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>
        <f>COUNTIF($B27:$AF27,"о")</f>
        <v>0</v>
      </c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</row>
    <row r="28" spans="1:59" x14ac:dyDescent="0.25">
      <c r="A28" s="32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1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>
        <f>COUNTIF($B28:$AF28,"о")</f>
        <v>0</v>
      </c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</row>
    <row r="29" spans="1:59" x14ac:dyDescent="0.25">
      <c r="A29" s="31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</row>
    <row r="30" spans="1:59" x14ac:dyDescent="0.25">
      <c r="A30" s="32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1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>
        <f>COUNTIF($B30:$AF30,"о")</f>
        <v>0</v>
      </c>
      <c r="AX30" s="4"/>
      <c r="AY30" s="4"/>
      <c r="AZ30" s="4"/>
      <c r="BA30" s="4"/>
      <c r="BB30" s="4"/>
      <c r="BC30" s="4"/>
      <c r="BD30" s="4"/>
      <c r="BE30" s="4"/>
      <c r="BF30" s="4"/>
      <c r="BG30" s="4"/>
    </row>
    <row r="31" spans="1:59" x14ac:dyDescent="0.25">
      <c r="A31" s="31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</row>
    <row r="32" spans="1:59" x14ac:dyDescent="0.25">
      <c r="A32" s="34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1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>
        <f>COUNTIF($B32:$AF32,"о")</f>
        <v>0</v>
      </c>
      <c r="AY32" s="4"/>
      <c r="AZ32" s="4"/>
      <c r="BA32" s="4"/>
      <c r="BB32" s="4"/>
      <c r="BC32" s="4"/>
      <c r="BD32" s="4"/>
      <c r="BE32" s="4"/>
      <c r="BF32" s="4"/>
      <c r="BG32" s="4"/>
    </row>
    <row r="33" spans="1:59" x14ac:dyDescent="0.25">
      <c r="A33" s="32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>
        <f>COUNTIF($B33:$AF33,"о")</f>
        <v>0</v>
      </c>
      <c r="AZ33" s="4"/>
      <c r="BA33" s="4"/>
      <c r="BB33" s="4"/>
      <c r="BC33" s="4"/>
      <c r="BD33" s="4"/>
      <c r="BE33" s="4"/>
      <c r="BF33" s="4"/>
      <c r="BG33" s="4"/>
    </row>
    <row r="34" spans="1:59" x14ac:dyDescent="0.25">
      <c r="A34" s="32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1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>
        <f>COUNTIF($B34:$AF34,"о")</f>
        <v>0</v>
      </c>
      <c r="BA34" s="4"/>
      <c r="BB34" s="4"/>
      <c r="BC34" s="4"/>
      <c r="BD34" s="4"/>
      <c r="BE34" s="4"/>
      <c r="BF34" s="4"/>
      <c r="BG34" s="4"/>
    </row>
    <row r="35" spans="1:59" x14ac:dyDescent="0.25">
      <c r="A35" s="31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</row>
    <row r="36" spans="1:59" x14ac:dyDescent="0.25">
      <c r="A36" s="32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1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>
        <f>COUNTIF($B36:$AF36,"о")</f>
        <v>0</v>
      </c>
      <c r="BB36" s="4"/>
      <c r="BC36" s="4"/>
      <c r="BD36" s="4"/>
      <c r="BE36" s="4"/>
      <c r="BF36" s="4"/>
      <c r="BG36" s="4"/>
    </row>
    <row r="37" spans="1:59" x14ac:dyDescent="0.25">
      <c r="A37" s="32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>
        <f>COUNTIF($B37:$AF37,"о")</f>
        <v>0</v>
      </c>
      <c r="BC37" s="4"/>
      <c r="BD37" s="4"/>
      <c r="BE37" s="4"/>
      <c r="BF37" s="4"/>
      <c r="BG37" s="4"/>
    </row>
    <row r="38" spans="1:59" x14ac:dyDescent="0.25">
      <c r="A38" s="32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1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>
        <f>COUNTIF($B38:$AF38,"о")</f>
        <v>0</v>
      </c>
      <c r="BD38" s="4"/>
      <c r="BE38" s="4"/>
      <c r="BF38" s="4"/>
      <c r="BG38" s="4"/>
    </row>
    <row r="39" spans="1:59" x14ac:dyDescent="0.25">
      <c r="A39" s="31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</row>
    <row r="40" spans="1:59" x14ac:dyDescent="0.25">
      <c r="A40" s="32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1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>
        <f>COUNTIF($B40:$AF40,"о")</f>
        <v>0</v>
      </c>
      <c r="BE40" s="4"/>
      <c r="BF40" s="4"/>
      <c r="BG40" s="4"/>
    </row>
    <row r="41" spans="1:59" x14ac:dyDescent="0.25">
      <c r="A41" s="32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1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>
        <f>COUNTIF($B41:$AF41,"о")</f>
        <v>0</v>
      </c>
      <c r="BF41" s="4"/>
      <c r="BG41" s="4"/>
    </row>
    <row r="42" spans="1:59" x14ac:dyDescent="0.25">
      <c r="A42" s="31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</row>
    <row r="43" spans="1:59" x14ac:dyDescent="0.25">
      <c r="A43" s="32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1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>
        <f>COUNTIF($B43:$AF43,"о")</f>
        <v>0</v>
      </c>
      <c r="BG43" s="4"/>
    </row>
    <row r="44" spans="1:59" ht="15.75" thickBot="1" x14ac:dyDescent="0.3">
      <c r="A44" s="33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6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>
        <f>COUNTIF($B44:$AF44,"о")</f>
        <v>0</v>
      </c>
    </row>
    <row r="45" spans="1:59" ht="15.75" thickBot="1" x14ac:dyDescent="0.3">
      <c r="A45" s="35" t="s">
        <v>3</v>
      </c>
      <c r="B45" s="17">
        <f t="shared" ref="B45:AF45" si="1">COUNTIF(B10:B44,"О") + COUNTIF(B10:B44,"д") + COUNTIF(B10:B44,"б")</f>
        <v>0</v>
      </c>
      <c r="C45" s="17">
        <f t="shared" si="1"/>
        <v>0</v>
      </c>
      <c r="D45" s="17">
        <f t="shared" si="1"/>
        <v>0</v>
      </c>
      <c r="E45" s="17">
        <f t="shared" si="1"/>
        <v>0</v>
      </c>
      <c r="F45" s="17">
        <f t="shared" si="1"/>
        <v>0</v>
      </c>
      <c r="G45" s="17">
        <f t="shared" si="1"/>
        <v>0</v>
      </c>
      <c r="H45" s="17">
        <f t="shared" si="1"/>
        <v>0</v>
      </c>
      <c r="I45" s="17">
        <f t="shared" si="1"/>
        <v>0</v>
      </c>
      <c r="J45" s="17">
        <f t="shared" si="1"/>
        <v>2</v>
      </c>
      <c r="K45" s="17">
        <f t="shared" si="1"/>
        <v>2</v>
      </c>
      <c r="L45" s="17">
        <f t="shared" si="1"/>
        <v>2</v>
      </c>
      <c r="M45" s="17">
        <f t="shared" si="1"/>
        <v>2</v>
      </c>
      <c r="N45" s="17">
        <f t="shared" si="1"/>
        <v>2</v>
      </c>
      <c r="O45" s="17">
        <f t="shared" si="1"/>
        <v>2</v>
      </c>
      <c r="P45" s="17">
        <f t="shared" si="1"/>
        <v>2</v>
      </c>
      <c r="Q45" s="17">
        <f t="shared" si="1"/>
        <v>2</v>
      </c>
      <c r="R45" s="17">
        <f t="shared" si="1"/>
        <v>2</v>
      </c>
      <c r="S45" s="17">
        <f t="shared" si="1"/>
        <v>2</v>
      </c>
      <c r="T45" s="17">
        <f t="shared" si="1"/>
        <v>2</v>
      </c>
      <c r="U45" s="17">
        <f t="shared" si="1"/>
        <v>2</v>
      </c>
      <c r="V45" s="17">
        <f t="shared" si="1"/>
        <v>2</v>
      </c>
      <c r="W45" s="17">
        <f t="shared" si="1"/>
        <v>2</v>
      </c>
      <c r="X45" s="17">
        <f t="shared" si="1"/>
        <v>1</v>
      </c>
      <c r="Y45" s="17">
        <f t="shared" si="1"/>
        <v>0</v>
      </c>
      <c r="Z45" s="17">
        <f t="shared" si="1"/>
        <v>0</v>
      </c>
      <c r="AA45" s="17">
        <f t="shared" si="1"/>
        <v>1</v>
      </c>
      <c r="AB45" s="17">
        <f t="shared" si="1"/>
        <v>1</v>
      </c>
      <c r="AC45" s="17">
        <f t="shared" si="1"/>
        <v>1</v>
      </c>
      <c r="AD45" s="17">
        <f t="shared" si="1"/>
        <v>1</v>
      </c>
      <c r="AE45" s="17">
        <f t="shared" si="1"/>
        <v>1</v>
      </c>
      <c r="AF45" s="17">
        <f t="shared" si="1"/>
        <v>1</v>
      </c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</row>
    <row r="46" spans="1:59" ht="15.75" thickBot="1" x14ac:dyDescent="0.3"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</row>
    <row r="47" spans="1:59" s="2" customFormat="1" ht="16.5" thickBot="1" x14ac:dyDescent="0.3">
      <c r="A47" s="29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42" t="s">
        <v>2</v>
      </c>
      <c r="N47" s="43"/>
      <c r="O47" s="44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</row>
    <row r="48" spans="1:59" s="2" customFormat="1" ht="15.75" thickBot="1" x14ac:dyDescent="0.3">
      <c r="A48" s="29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</row>
    <row r="49" spans="1:59" s="2" customFormat="1" ht="15.75" thickBot="1" x14ac:dyDescent="0.3">
      <c r="A49" s="30"/>
      <c r="B49" s="25">
        <v>39845</v>
      </c>
      <c r="C49" s="25">
        <v>39846</v>
      </c>
      <c r="D49" s="25">
        <v>39847</v>
      </c>
      <c r="E49" s="25">
        <v>39848</v>
      </c>
      <c r="F49" s="25">
        <v>39849</v>
      </c>
      <c r="G49" s="25">
        <v>39850</v>
      </c>
      <c r="H49" s="25">
        <v>39851</v>
      </c>
      <c r="I49" s="25">
        <v>39852</v>
      </c>
      <c r="J49" s="25">
        <v>39853</v>
      </c>
      <c r="K49" s="25">
        <v>39854</v>
      </c>
      <c r="L49" s="25">
        <v>39855</v>
      </c>
      <c r="M49" s="25">
        <v>39856</v>
      </c>
      <c r="N49" s="25">
        <v>39857</v>
      </c>
      <c r="O49" s="25">
        <v>39858</v>
      </c>
      <c r="P49" s="25">
        <v>39859</v>
      </c>
      <c r="Q49" s="25">
        <v>39860</v>
      </c>
      <c r="R49" s="25">
        <v>39861</v>
      </c>
      <c r="S49" s="25">
        <v>39862</v>
      </c>
      <c r="T49" s="25">
        <v>39863</v>
      </c>
      <c r="U49" s="25">
        <v>39864</v>
      </c>
      <c r="V49" s="25">
        <v>39865</v>
      </c>
      <c r="W49" s="25">
        <v>39866</v>
      </c>
      <c r="X49" s="25">
        <v>39867</v>
      </c>
      <c r="Y49" s="25">
        <v>39868</v>
      </c>
      <c r="Z49" s="25">
        <v>39869</v>
      </c>
      <c r="AA49" s="25">
        <v>39870</v>
      </c>
      <c r="AB49" s="25">
        <v>39871</v>
      </c>
      <c r="AC49" s="25">
        <v>39872</v>
      </c>
      <c r="AD49" s="21"/>
      <c r="AE49" s="21"/>
      <c r="AF49" s="21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</row>
    <row r="50" spans="1:59" s="2" customFormat="1" x14ac:dyDescent="0.25">
      <c r="A50" s="31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8"/>
      <c r="AD50" s="39"/>
      <c r="AE50" s="39"/>
      <c r="AF50" s="39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</row>
    <row r="51" spans="1:59" s="2" customFormat="1" x14ac:dyDescent="0.25">
      <c r="A51" s="32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1"/>
      <c r="AD51" s="21"/>
      <c r="AE51" s="21"/>
      <c r="AF51" s="21"/>
      <c r="AG51" s="4">
        <f>COUNTIF($B51:$AF51,"о")</f>
        <v>0</v>
      </c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</row>
    <row r="52" spans="1:59" s="2" customFormat="1" x14ac:dyDescent="0.25">
      <c r="A52" s="32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4"/>
      <c r="AD52" s="21"/>
      <c r="AE52" s="21"/>
      <c r="AF52" s="21"/>
      <c r="AG52" s="4"/>
      <c r="AH52" s="4">
        <f>COUNTIF($B52:$AF52,"о")</f>
        <v>0</v>
      </c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</row>
    <row r="53" spans="1:59" s="2" customFormat="1" x14ac:dyDescent="0.25">
      <c r="A53" s="32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1"/>
      <c r="AD53" s="21"/>
      <c r="AE53" s="21"/>
      <c r="AF53" s="21"/>
      <c r="AG53" s="4"/>
      <c r="AH53" s="4"/>
      <c r="AI53" s="4">
        <f>COUNTIF($B53:$AF53,"о")</f>
        <v>0</v>
      </c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</row>
    <row r="54" spans="1:59" s="2" customFormat="1" x14ac:dyDescent="0.25">
      <c r="A54" s="32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4"/>
      <c r="AD54" s="21"/>
      <c r="AE54" s="21"/>
      <c r="AF54" s="21"/>
      <c r="AG54" s="4"/>
      <c r="AH54" s="4"/>
      <c r="AI54" s="4"/>
      <c r="AJ54" s="4">
        <f>COUNTIF($B54:$AF54,"о")</f>
        <v>0</v>
      </c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</row>
    <row r="55" spans="1:59" s="2" customFormat="1" x14ac:dyDescent="0.25">
      <c r="A55" s="32"/>
      <c r="B55" s="10"/>
      <c r="C55" s="10" t="s">
        <v>0</v>
      </c>
      <c r="D55" s="10" t="s">
        <v>0</v>
      </c>
      <c r="E55" s="10" t="s">
        <v>0</v>
      </c>
      <c r="F55" s="10" t="s">
        <v>0</v>
      </c>
      <c r="G55" s="10" t="s">
        <v>0</v>
      </c>
      <c r="H55" s="10" t="s">
        <v>0</v>
      </c>
      <c r="I55" s="10" t="s">
        <v>0</v>
      </c>
      <c r="J55" s="10" t="s">
        <v>0</v>
      </c>
      <c r="K55" s="10" t="s">
        <v>0</v>
      </c>
      <c r="L55" s="10" t="s">
        <v>0</v>
      </c>
      <c r="M55" s="10" t="s">
        <v>0</v>
      </c>
      <c r="N55" s="10" t="s">
        <v>0</v>
      </c>
      <c r="O55" s="10" t="s">
        <v>0</v>
      </c>
      <c r="P55" s="10" t="s">
        <v>0</v>
      </c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1"/>
      <c r="AD55" s="21"/>
      <c r="AE55" s="21"/>
      <c r="AF55" s="21"/>
      <c r="AG55" s="4"/>
      <c r="AH55" s="4"/>
      <c r="AI55" s="4"/>
      <c r="AJ55" s="4"/>
      <c r="AK55" s="4">
        <f>COUNTIF($B55:$AF55,"о")</f>
        <v>14</v>
      </c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</row>
    <row r="56" spans="1:59" s="2" customFormat="1" x14ac:dyDescent="0.25">
      <c r="A56" s="32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4"/>
      <c r="AD56" s="21"/>
      <c r="AE56" s="21"/>
      <c r="AF56" s="21"/>
      <c r="AG56" s="4"/>
      <c r="AH56" s="4"/>
      <c r="AI56" s="4"/>
      <c r="AJ56" s="4"/>
      <c r="AK56" s="4"/>
      <c r="AL56" s="4">
        <f>COUNTIF($B56:$AF56,"о")</f>
        <v>0</v>
      </c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</row>
    <row r="57" spans="1:59" s="2" customFormat="1" x14ac:dyDescent="0.25">
      <c r="A57" s="32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1"/>
      <c r="AD57" s="21"/>
      <c r="AE57" s="21"/>
      <c r="AF57" s="21"/>
      <c r="AG57" s="4"/>
      <c r="AH57" s="4"/>
      <c r="AI57" s="4"/>
      <c r="AJ57" s="4"/>
      <c r="AK57" s="4"/>
      <c r="AL57" s="4"/>
      <c r="AM57" s="4">
        <f>COUNTIF($B57:$AF57,"о")</f>
        <v>0</v>
      </c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</row>
    <row r="58" spans="1:59" s="2" customFormat="1" x14ac:dyDescent="0.25">
      <c r="A58" s="32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4"/>
      <c r="AD58" s="21"/>
      <c r="AE58" s="21"/>
      <c r="AF58" s="21"/>
      <c r="AG58" s="4"/>
      <c r="AH58" s="4"/>
      <c r="AI58" s="4"/>
      <c r="AJ58" s="4"/>
      <c r="AK58" s="4"/>
      <c r="AL58" s="4"/>
      <c r="AM58" s="4"/>
      <c r="AN58" s="4">
        <f>COUNTIF($B58:$AF58,"о")</f>
        <v>0</v>
      </c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</row>
    <row r="59" spans="1:59" s="2" customFormat="1" x14ac:dyDescent="0.25">
      <c r="A59" s="32"/>
      <c r="B59" s="19" t="s">
        <v>0</v>
      </c>
      <c r="C59" s="19" t="s">
        <v>0</v>
      </c>
      <c r="D59" s="19" t="s">
        <v>0</v>
      </c>
      <c r="E59" s="19" t="s">
        <v>0</v>
      </c>
      <c r="F59" s="19" t="s">
        <v>0</v>
      </c>
      <c r="G59" s="19" t="s">
        <v>0</v>
      </c>
      <c r="H59" s="19" t="s">
        <v>0</v>
      </c>
      <c r="I59" s="19" t="s">
        <v>0</v>
      </c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2"/>
      <c r="AD59" s="21"/>
      <c r="AE59" s="21"/>
      <c r="AF59" s="21"/>
      <c r="AG59" s="4"/>
      <c r="AH59" s="4"/>
      <c r="AI59" s="4"/>
      <c r="AJ59" s="4"/>
      <c r="AK59" s="4"/>
      <c r="AL59" s="4"/>
      <c r="AM59" s="4"/>
      <c r="AN59" s="4"/>
      <c r="AO59" s="4">
        <f>COUNTIF($B59:$AF59,"о")</f>
        <v>8</v>
      </c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</row>
    <row r="60" spans="1:59" s="2" customFormat="1" x14ac:dyDescent="0.25">
      <c r="A60" s="31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4"/>
      <c r="AD60" s="21"/>
      <c r="AE60" s="21"/>
      <c r="AF60" s="21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</row>
    <row r="61" spans="1:59" s="2" customFormat="1" x14ac:dyDescent="0.25">
      <c r="A61" s="32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1"/>
      <c r="AD61" s="21"/>
      <c r="AE61" s="21"/>
      <c r="AF61" s="21"/>
      <c r="AG61" s="4"/>
      <c r="AH61" s="4"/>
      <c r="AI61" s="4"/>
      <c r="AJ61" s="4"/>
      <c r="AK61" s="4"/>
      <c r="AL61" s="4"/>
      <c r="AM61" s="4"/>
      <c r="AN61" s="4"/>
      <c r="AO61" s="4"/>
      <c r="AP61" s="4">
        <f>COUNTIF($B61:$AF61,"о")</f>
        <v>0</v>
      </c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</row>
    <row r="62" spans="1:59" s="2" customFormat="1" x14ac:dyDescent="0.25">
      <c r="A62" s="32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1"/>
      <c r="AD62" s="21"/>
      <c r="AE62" s="21"/>
      <c r="AF62" s="21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>
        <f>COUNTIF($B62:$AF62,"о")</f>
        <v>0</v>
      </c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</row>
    <row r="63" spans="1:59" s="2" customFormat="1" x14ac:dyDescent="0.25">
      <c r="A63" s="31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4"/>
      <c r="AD63" s="21"/>
      <c r="AE63" s="21"/>
      <c r="AF63" s="21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</row>
    <row r="64" spans="1:59" s="2" customFormat="1" x14ac:dyDescent="0.25">
      <c r="A64" s="32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1"/>
      <c r="AD64" s="21"/>
      <c r="AE64" s="21"/>
      <c r="AF64" s="21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>
        <f>COUNTIF($B64:$AF64,"о")</f>
        <v>0</v>
      </c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</row>
    <row r="65" spans="1:59" s="2" customFormat="1" x14ac:dyDescent="0.25">
      <c r="A65" s="33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1"/>
      <c r="AD65" s="21"/>
      <c r="AE65" s="21"/>
      <c r="AF65" s="21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>
        <f>COUNTIF($B65:$AF65,"о")</f>
        <v>0</v>
      </c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</row>
    <row r="66" spans="1:59" s="2" customFormat="1" x14ac:dyDescent="0.25">
      <c r="A66" s="31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4"/>
      <c r="AD66" s="21"/>
      <c r="AE66" s="21"/>
      <c r="AF66" s="21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</row>
    <row r="67" spans="1:59" s="2" customFormat="1" x14ac:dyDescent="0.25">
      <c r="A67" s="32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1"/>
      <c r="AD67" s="21"/>
      <c r="AE67" s="21"/>
      <c r="AF67" s="21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>
        <f>COUNTIF($B67:$AF67,"о")</f>
        <v>0</v>
      </c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</row>
    <row r="68" spans="1:59" s="2" customFormat="1" x14ac:dyDescent="0.25">
      <c r="A68" s="32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4"/>
      <c r="AD68" s="21"/>
      <c r="AE68" s="21"/>
      <c r="AF68" s="21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>
        <f>COUNTIF($B68:$AF68,"о")</f>
        <v>0</v>
      </c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</row>
    <row r="69" spans="1:59" s="2" customFormat="1" x14ac:dyDescent="0.25">
      <c r="A69" s="32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1"/>
      <c r="AD69" s="21"/>
      <c r="AE69" s="21"/>
      <c r="AF69" s="21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>
        <f>COUNTIF($B69:$AF69,"о")</f>
        <v>0</v>
      </c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</row>
    <row r="70" spans="1:59" s="2" customFormat="1" x14ac:dyDescent="0.25">
      <c r="A70" s="31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4"/>
      <c r="AD70" s="21"/>
      <c r="AE70" s="21"/>
      <c r="AF70" s="21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</row>
    <row r="71" spans="1:59" s="2" customFormat="1" x14ac:dyDescent="0.25">
      <c r="A71" s="32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1"/>
      <c r="AD71" s="21"/>
      <c r="AE71" s="21"/>
      <c r="AF71" s="21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>
        <f>COUNTIF($B71:$AF71,"о")</f>
        <v>0</v>
      </c>
      <c r="AX71" s="4"/>
      <c r="AY71" s="4"/>
      <c r="AZ71" s="4"/>
      <c r="BA71" s="4"/>
      <c r="BB71" s="4"/>
      <c r="BC71" s="4"/>
      <c r="BD71" s="4"/>
      <c r="BE71" s="4"/>
      <c r="BF71" s="4"/>
      <c r="BG71" s="4"/>
    </row>
    <row r="72" spans="1:59" s="2" customFormat="1" x14ac:dyDescent="0.25">
      <c r="A72" s="31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4"/>
      <c r="AD72" s="21"/>
      <c r="AE72" s="21"/>
      <c r="AF72" s="21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</row>
    <row r="73" spans="1:59" s="2" customFormat="1" x14ac:dyDescent="0.25">
      <c r="A73" s="34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1"/>
      <c r="AD73" s="21"/>
      <c r="AE73" s="21"/>
      <c r="AF73" s="21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>
        <f>COUNTIF($B73:$AF73,"о")</f>
        <v>0</v>
      </c>
      <c r="AY73" s="4"/>
      <c r="AZ73" s="4"/>
      <c r="BA73" s="4"/>
      <c r="BB73" s="4"/>
      <c r="BC73" s="4"/>
      <c r="BD73" s="4"/>
      <c r="BE73" s="4"/>
      <c r="BF73" s="4"/>
      <c r="BG73" s="4"/>
    </row>
    <row r="74" spans="1:59" s="2" customFormat="1" x14ac:dyDescent="0.25">
      <c r="A74" s="32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4"/>
      <c r="AD74" s="21"/>
      <c r="AE74" s="21"/>
      <c r="AF74" s="21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>
        <f>COUNTIF($B74:$AF74,"о")</f>
        <v>0</v>
      </c>
      <c r="AZ74" s="4"/>
      <c r="BA74" s="4"/>
      <c r="BB74" s="4"/>
      <c r="BC74" s="4"/>
      <c r="BD74" s="4"/>
      <c r="BE74" s="4"/>
      <c r="BF74" s="4"/>
      <c r="BG74" s="4"/>
    </row>
    <row r="75" spans="1:59" s="2" customFormat="1" x14ac:dyDescent="0.25">
      <c r="A75" s="32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1"/>
      <c r="AD75" s="21"/>
      <c r="AE75" s="21"/>
      <c r="AF75" s="21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>
        <f>COUNTIF($B75:$AF75,"о")</f>
        <v>0</v>
      </c>
      <c r="BA75" s="4"/>
      <c r="BB75" s="4"/>
      <c r="BC75" s="4"/>
      <c r="BD75" s="4"/>
      <c r="BE75" s="4"/>
      <c r="BF75" s="4"/>
      <c r="BG75" s="4"/>
    </row>
    <row r="76" spans="1:59" s="2" customFormat="1" x14ac:dyDescent="0.25">
      <c r="A76" s="31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4"/>
      <c r="AD76" s="21"/>
      <c r="AE76" s="21"/>
      <c r="AF76" s="21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</row>
    <row r="77" spans="1:59" s="2" customFormat="1" x14ac:dyDescent="0.25">
      <c r="A77" s="32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1"/>
      <c r="AD77" s="21"/>
      <c r="AE77" s="21"/>
      <c r="AF77" s="21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>
        <f>COUNTIF($B77:$AF77,"о")</f>
        <v>0</v>
      </c>
      <c r="BB77" s="4"/>
      <c r="BC77" s="4"/>
      <c r="BD77" s="4"/>
      <c r="BE77" s="4"/>
      <c r="BF77" s="4"/>
      <c r="BG77" s="4"/>
    </row>
    <row r="78" spans="1:59" s="2" customFormat="1" x14ac:dyDescent="0.25">
      <c r="A78" s="32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 t="s">
        <v>0</v>
      </c>
      <c r="Z78" s="23" t="s">
        <v>0</v>
      </c>
      <c r="AA78" s="23" t="s">
        <v>0</v>
      </c>
      <c r="AB78" s="23"/>
      <c r="AC78" s="24"/>
      <c r="AD78" s="21"/>
      <c r="AE78" s="21"/>
      <c r="AF78" s="21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>
        <f>COUNTIF($B78:$AF78,"о")</f>
        <v>3</v>
      </c>
      <c r="BC78" s="4"/>
      <c r="BD78" s="4"/>
      <c r="BE78" s="4"/>
      <c r="BF78" s="4"/>
      <c r="BG78" s="4"/>
    </row>
    <row r="79" spans="1:59" s="2" customFormat="1" x14ac:dyDescent="0.25">
      <c r="A79" s="32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1"/>
      <c r="AD79" s="21"/>
      <c r="AE79" s="21"/>
      <c r="AF79" s="21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>
        <f>COUNTIF($B79:$AF79,"о")</f>
        <v>0</v>
      </c>
      <c r="BD79" s="4"/>
      <c r="BE79" s="4"/>
      <c r="BF79" s="4"/>
      <c r="BG79" s="4"/>
    </row>
    <row r="80" spans="1:59" s="2" customFormat="1" x14ac:dyDescent="0.25">
      <c r="A80" s="31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4"/>
      <c r="AD80" s="21"/>
      <c r="AE80" s="21"/>
      <c r="AF80" s="21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</row>
    <row r="81" spans="1:59" s="2" customFormat="1" x14ac:dyDescent="0.25">
      <c r="A81" s="32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1"/>
      <c r="AD81" s="21"/>
      <c r="AE81" s="21"/>
      <c r="AF81" s="21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>
        <f>COUNTIF($B81:$AF81,"о")</f>
        <v>0</v>
      </c>
      <c r="BE81" s="4"/>
      <c r="BF81" s="4"/>
      <c r="BG81" s="4"/>
    </row>
    <row r="82" spans="1:59" s="2" customFormat="1" x14ac:dyDescent="0.25">
      <c r="A82" s="32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1"/>
      <c r="AD82" s="21"/>
      <c r="AE82" s="21"/>
      <c r="AF82" s="21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>
        <f>COUNTIF($B82:$AF82,"о")</f>
        <v>0</v>
      </c>
      <c r="BF82" s="4"/>
      <c r="BG82" s="4"/>
    </row>
    <row r="83" spans="1:59" s="2" customFormat="1" x14ac:dyDescent="0.25">
      <c r="A83" s="31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4"/>
      <c r="AD83" s="21"/>
      <c r="AE83" s="21"/>
      <c r="AF83" s="21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</row>
    <row r="84" spans="1:59" s="2" customFormat="1" x14ac:dyDescent="0.25">
      <c r="A84" s="32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 t="s">
        <v>0</v>
      </c>
      <c r="R84" s="10" t="s">
        <v>0</v>
      </c>
      <c r="S84" s="10" t="s">
        <v>0</v>
      </c>
      <c r="T84" s="10" t="s">
        <v>0</v>
      </c>
      <c r="U84" s="10" t="s">
        <v>0</v>
      </c>
      <c r="V84" s="10" t="s">
        <v>0</v>
      </c>
      <c r="W84" s="10" t="s">
        <v>0</v>
      </c>
      <c r="X84" s="10" t="s">
        <v>0</v>
      </c>
      <c r="Y84" s="10" t="s">
        <v>0</v>
      </c>
      <c r="Z84" s="10" t="s">
        <v>0</v>
      </c>
      <c r="AA84" s="10" t="s">
        <v>0</v>
      </c>
      <c r="AB84" s="10" t="s">
        <v>0</v>
      </c>
      <c r="AC84" s="11" t="s">
        <v>0</v>
      </c>
      <c r="AD84" s="21"/>
      <c r="AE84" s="21"/>
      <c r="AF84" s="21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>
        <f>COUNTIF($B84:$AF84,"о")</f>
        <v>13</v>
      </c>
      <c r="BG84" s="4"/>
    </row>
    <row r="85" spans="1:59" s="2" customFormat="1" ht="15.75" thickBot="1" x14ac:dyDescent="0.3">
      <c r="A85" s="33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6"/>
      <c r="AD85" s="21"/>
      <c r="AE85" s="21"/>
      <c r="AF85" s="21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>
        <f>COUNTIF($B85:$AF85,"о")</f>
        <v>0</v>
      </c>
    </row>
    <row r="86" spans="1:59" s="2" customFormat="1" ht="15.75" thickBot="1" x14ac:dyDescent="0.3">
      <c r="A86" s="35" t="s">
        <v>3</v>
      </c>
      <c r="B86" s="17">
        <f t="shared" ref="B86:AC86" si="2">COUNTIF(B51:B85,"О") + COUNTIF(B51:B85,"д") + COUNTIF(B51:B85,"б")</f>
        <v>1</v>
      </c>
      <c r="C86" s="17">
        <f t="shared" si="2"/>
        <v>2</v>
      </c>
      <c r="D86" s="17">
        <f t="shared" si="2"/>
        <v>2</v>
      </c>
      <c r="E86" s="17">
        <f t="shared" si="2"/>
        <v>2</v>
      </c>
      <c r="F86" s="17">
        <f t="shared" si="2"/>
        <v>2</v>
      </c>
      <c r="G86" s="17">
        <f t="shared" si="2"/>
        <v>2</v>
      </c>
      <c r="H86" s="17">
        <f t="shared" si="2"/>
        <v>2</v>
      </c>
      <c r="I86" s="17">
        <f t="shared" si="2"/>
        <v>2</v>
      </c>
      <c r="J86" s="17">
        <f t="shared" si="2"/>
        <v>1</v>
      </c>
      <c r="K86" s="17">
        <f t="shared" si="2"/>
        <v>1</v>
      </c>
      <c r="L86" s="17">
        <f t="shared" si="2"/>
        <v>1</v>
      </c>
      <c r="M86" s="17">
        <f t="shared" si="2"/>
        <v>1</v>
      </c>
      <c r="N86" s="17">
        <f t="shared" si="2"/>
        <v>1</v>
      </c>
      <c r="O86" s="17">
        <f t="shared" si="2"/>
        <v>1</v>
      </c>
      <c r="P86" s="17">
        <f t="shared" si="2"/>
        <v>1</v>
      </c>
      <c r="Q86" s="17">
        <f t="shared" si="2"/>
        <v>1</v>
      </c>
      <c r="R86" s="17">
        <f t="shared" si="2"/>
        <v>1</v>
      </c>
      <c r="S86" s="17">
        <f t="shared" si="2"/>
        <v>1</v>
      </c>
      <c r="T86" s="17">
        <f t="shared" si="2"/>
        <v>1</v>
      </c>
      <c r="U86" s="17">
        <f t="shared" si="2"/>
        <v>1</v>
      </c>
      <c r="V86" s="17">
        <f t="shared" si="2"/>
        <v>1</v>
      </c>
      <c r="W86" s="17">
        <f t="shared" si="2"/>
        <v>1</v>
      </c>
      <c r="X86" s="17">
        <f t="shared" si="2"/>
        <v>1</v>
      </c>
      <c r="Y86" s="17">
        <f t="shared" si="2"/>
        <v>2</v>
      </c>
      <c r="Z86" s="17">
        <f t="shared" si="2"/>
        <v>2</v>
      </c>
      <c r="AA86" s="17">
        <f t="shared" si="2"/>
        <v>2</v>
      </c>
      <c r="AB86" s="17">
        <f t="shared" si="2"/>
        <v>1</v>
      </c>
      <c r="AC86" s="17">
        <f t="shared" si="2"/>
        <v>1</v>
      </c>
      <c r="AD86" s="21"/>
      <c r="AE86" s="21"/>
      <c r="AF86" s="21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</row>
    <row r="87" spans="1:59" s="2" customFormat="1" ht="15.75" thickBot="1" x14ac:dyDescent="0.3">
      <c r="A87" s="36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</row>
    <row r="88" spans="1:59" s="2" customFormat="1" ht="16.5" thickBot="1" x14ac:dyDescent="0.3">
      <c r="A88" s="29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42" t="s">
        <v>6</v>
      </c>
      <c r="N88" s="43"/>
      <c r="O88" s="44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</row>
    <row r="89" spans="1:59" s="2" customFormat="1" ht="15.75" thickBot="1" x14ac:dyDescent="0.3">
      <c r="A89" s="29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</row>
    <row r="90" spans="1:59" s="2" customFormat="1" ht="15.75" thickBot="1" x14ac:dyDescent="0.3">
      <c r="A90" s="30"/>
      <c r="B90" s="25">
        <v>39873</v>
      </c>
      <c r="C90" s="25">
        <v>39874</v>
      </c>
      <c r="D90" s="25">
        <v>39875</v>
      </c>
      <c r="E90" s="25">
        <v>39876</v>
      </c>
      <c r="F90" s="25">
        <v>39877</v>
      </c>
      <c r="G90" s="25">
        <v>39878</v>
      </c>
      <c r="H90" s="25">
        <v>39879</v>
      </c>
      <c r="I90" s="25">
        <v>39880</v>
      </c>
      <c r="J90" s="25">
        <v>39881</v>
      </c>
      <c r="K90" s="25">
        <v>39882</v>
      </c>
      <c r="L90" s="25">
        <v>39883</v>
      </c>
      <c r="M90" s="25">
        <v>39884</v>
      </c>
      <c r="N90" s="25">
        <v>39885</v>
      </c>
      <c r="O90" s="25">
        <v>39886</v>
      </c>
      <c r="P90" s="25">
        <v>39887</v>
      </c>
      <c r="Q90" s="25">
        <v>39888</v>
      </c>
      <c r="R90" s="25">
        <v>39889</v>
      </c>
      <c r="S90" s="25">
        <v>39890</v>
      </c>
      <c r="T90" s="25">
        <v>39891</v>
      </c>
      <c r="U90" s="25">
        <v>39892</v>
      </c>
      <c r="V90" s="25">
        <v>39893</v>
      </c>
      <c r="W90" s="25">
        <v>39894</v>
      </c>
      <c r="X90" s="25">
        <v>39895</v>
      </c>
      <c r="Y90" s="25">
        <v>39896</v>
      </c>
      <c r="Z90" s="25">
        <v>39897</v>
      </c>
      <c r="AA90" s="25">
        <v>39898</v>
      </c>
      <c r="AB90" s="25">
        <v>39899</v>
      </c>
      <c r="AC90" s="25">
        <v>39900</v>
      </c>
      <c r="AD90" s="25">
        <v>39901</v>
      </c>
      <c r="AE90" s="25">
        <v>39902</v>
      </c>
      <c r="AF90" s="25">
        <v>39903</v>
      </c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</row>
    <row r="91" spans="1:59" s="2" customFormat="1" x14ac:dyDescent="0.25">
      <c r="A91" s="31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8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</row>
    <row r="92" spans="1:59" s="2" customFormat="1" x14ac:dyDescent="0.25">
      <c r="A92" s="32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1"/>
      <c r="AG92" s="4">
        <f>COUNTIF($B92:$AF92,"о")</f>
        <v>0</v>
      </c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</row>
    <row r="93" spans="1:59" s="2" customFormat="1" x14ac:dyDescent="0.25">
      <c r="A93" s="32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4"/>
      <c r="AG93" s="4"/>
      <c r="AH93" s="4">
        <f>COUNTIF($B93:$AF93,"о")</f>
        <v>0</v>
      </c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</row>
    <row r="94" spans="1:59" s="2" customFormat="1" x14ac:dyDescent="0.25">
      <c r="A94" s="32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 t="s">
        <v>17</v>
      </c>
      <c r="AA94" s="10"/>
      <c r="AB94" s="10"/>
      <c r="AC94" s="10"/>
      <c r="AD94" s="10"/>
      <c r="AE94" s="10"/>
      <c r="AF94" s="11"/>
      <c r="AG94" s="4"/>
      <c r="AH94" s="4"/>
      <c r="AI94" s="4">
        <f>COUNTIF($B94:$AF94,"о")</f>
        <v>0</v>
      </c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</row>
    <row r="95" spans="1:59" s="2" customFormat="1" x14ac:dyDescent="0.25">
      <c r="A95" s="32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 t="s">
        <v>17</v>
      </c>
      <c r="Y95" s="23"/>
      <c r="Z95" s="23"/>
      <c r="AA95" s="23"/>
      <c r="AB95" s="23"/>
      <c r="AC95" s="23"/>
      <c r="AD95" s="23"/>
      <c r="AE95" s="23"/>
      <c r="AF95" s="24"/>
      <c r="AG95" s="4"/>
      <c r="AH95" s="4"/>
      <c r="AI95" s="4"/>
      <c r="AJ95" s="4">
        <f>COUNTIF($B95:$AF95,"о")</f>
        <v>0</v>
      </c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</row>
    <row r="96" spans="1:59" s="2" customFormat="1" x14ac:dyDescent="0.25">
      <c r="A96" s="32"/>
      <c r="B96" s="10"/>
      <c r="C96" s="10" t="s">
        <v>0</v>
      </c>
      <c r="D96" s="10" t="s">
        <v>0</v>
      </c>
      <c r="E96" s="10" t="s">
        <v>0</v>
      </c>
      <c r="F96" s="10" t="s">
        <v>0</v>
      </c>
      <c r="G96" s="10" t="s">
        <v>0</v>
      </c>
      <c r="H96" s="10" t="s">
        <v>0</v>
      </c>
      <c r="I96" s="10" t="s">
        <v>0</v>
      </c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 t="s">
        <v>18</v>
      </c>
      <c r="AC96" s="10"/>
      <c r="AD96" s="10"/>
      <c r="AE96" s="10" t="s">
        <v>18</v>
      </c>
      <c r="AF96" s="11" t="s">
        <v>18</v>
      </c>
      <c r="AG96" s="4"/>
      <c r="AH96" s="4"/>
      <c r="AI96" s="4"/>
      <c r="AJ96" s="4"/>
      <c r="AK96" s="4">
        <f>COUNTIF($B96:$AF96,"о")</f>
        <v>7</v>
      </c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</row>
    <row r="97" spans="1:59" s="2" customFormat="1" x14ac:dyDescent="0.25">
      <c r="A97" s="32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4"/>
      <c r="AG97" s="4"/>
      <c r="AH97" s="4"/>
      <c r="AI97" s="4"/>
      <c r="AJ97" s="4"/>
      <c r="AK97" s="4"/>
      <c r="AL97" s="4">
        <f>COUNTIF($B97:$AF97,"о")</f>
        <v>0</v>
      </c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</row>
    <row r="98" spans="1:59" s="2" customFormat="1" x14ac:dyDescent="0.25">
      <c r="A98" s="32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 t="s">
        <v>0</v>
      </c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 t="s">
        <v>17</v>
      </c>
      <c r="AB98" s="10"/>
      <c r="AC98" s="10"/>
      <c r="AD98" s="10"/>
      <c r="AE98" s="10"/>
      <c r="AF98" s="11"/>
      <c r="AG98" s="4"/>
      <c r="AH98" s="4"/>
      <c r="AI98" s="4"/>
      <c r="AJ98" s="4"/>
      <c r="AK98" s="4"/>
      <c r="AL98" s="4"/>
      <c r="AM98" s="4">
        <f>COUNTIF($B98:$AF98,"о")</f>
        <v>1</v>
      </c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</row>
    <row r="99" spans="1:59" s="2" customFormat="1" x14ac:dyDescent="0.25">
      <c r="A99" s="32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 t="s">
        <v>17</v>
      </c>
      <c r="Z99" s="23"/>
      <c r="AA99" s="23"/>
      <c r="AB99" s="23"/>
      <c r="AC99" s="23"/>
      <c r="AD99" s="23"/>
      <c r="AE99" s="23"/>
      <c r="AF99" s="24"/>
      <c r="AG99" s="4"/>
      <c r="AH99" s="4"/>
      <c r="AI99" s="4"/>
      <c r="AJ99" s="4"/>
      <c r="AK99" s="4"/>
      <c r="AL99" s="4"/>
      <c r="AM99" s="4"/>
      <c r="AN99" s="4">
        <f>COUNTIF($B99:$AF99,"о")</f>
        <v>0</v>
      </c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</row>
    <row r="100" spans="1:59" s="2" customFormat="1" x14ac:dyDescent="0.25">
      <c r="A100" s="32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2"/>
      <c r="AG100" s="4"/>
      <c r="AH100" s="4"/>
      <c r="AI100" s="4"/>
      <c r="AJ100" s="4"/>
      <c r="AK100" s="4"/>
      <c r="AL100" s="4"/>
      <c r="AM100" s="4"/>
      <c r="AN100" s="4"/>
      <c r="AO100" s="4">
        <f>COUNTIF($B100:$AF100,"о")</f>
        <v>0</v>
      </c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</row>
    <row r="101" spans="1:59" s="2" customFormat="1" x14ac:dyDescent="0.25">
      <c r="A101" s="31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</row>
    <row r="102" spans="1:59" s="2" customFormat="1" x14ac:dyDescent="0.25">
      <c r="A102" s="32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 t="s">
        <v>18</v>
      </c>
      <c r="U102" s="10" t="s">
        <v>18</v>
      </c>
      <c r="V102" s="10" t="s">
        <v>18</v>
      </c>
      <c r="W102" s="10" t="s">
        <v>18</v>
      </c>
      <c r="X102" s="10" t="s">
        <v>18</v>
      </c>
      <c r="Y102" s="10" t="s">
        <v>18</v>
      </c>
      <c r="Z102" s="10" t="s">
        <v>18</v>
      </c>
      <c r="AA102" s="10" t="s">
        <v>18</v>
      </c>
      <c r="AB102" s="10" t="s">
        <v>18</v>
      </c>
      <c r="AC102" s="10"/>
      <c r="AD102" s="10"/>
      <c r="AE102" s="10"/>
      <c r="AF102" s="11"/>
      <c r="AG102" s="4"/>
      <c r="AH102" s="4"/>
      <c r="AI102" s="4"/>
      <c r="AJ102" s="4"/>
      <c r="AK102" s="4"/>
      <c r="AL102" s="4"/>
      <c r="AM102" s="4"/>
      <c r="AN102" s="4"/>
      <c r="AO102" s="4"/>
      <c r="AP102" s="4">
        <f>COUNTIF($B102:$AF102,"о")</f>
        <v>0</v>
      </c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</row>
    <row r="103" spans="1:59" s="2" customFormat="1" x14ac:dyDescent="0.25">
      <c r="A103" s="32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1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>
        <f>COUNTIF($B103:$AF103,"о")</f>
        <v>0</v>
      </c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</row>
    <row r="104" spans="1:59" s="2" customFormat="1" x14ac:dyDescent="0.25">
      <c r="A104" s="31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</row>
    <row r="105" spans="1:59" s="2" customFormat="1" x14ac:dyDescent="0.25">
      <c r="A105" s="32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 t="s">
        <v>0</v>
      </c>
      <c r="AD105" s="10" t="s">
        <v>0</v>
      </c>
      <c r="AE105" s="10" t="s">
        <v>0</v>
      </c>
      <c r="AF105" s="11" t="s">
        <v>0</v>
      </c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>
        <f>COUNTIF($B105:$AF105,"о")</f>
        <v>4</v>
      </c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</row>
    <row r="106" spans="1:59" s="2" customFormat="1" x14ac:dyDescent="0.25">
      <c r="A106" s="33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1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>
        <f>COUNTIF($B106:$AF106,"о")</f>
        <v>0</v>
      </c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</row>
    <row r="107" spans="1:59" s="2" customFormat="1" x14ac:dyDescent="0.25">
      <c r="A107" s="31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</row>
    <row r="108" spans="1:59" s="2" customFormat="1" x14ac:dyDescent="0.25">
      <c r="A108" s="32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1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>
        <f>COUNTIF($B108:$AF108,"о")</f>
        <v>0</v>
      </c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</row>
    <row r="109" spans="1:59" s="2" customFormat="1" x14ac:dyDescent="0.25">
      <c r="A109" s="32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>
        <f>COUNTIF($B109:$AF109,"о")</f>
        <v>0</v>
      </c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</row>
    <row r="110" spans="1:59" s="2" customFormat="1" x14ac:dyDescent="0.25">
      <c r="A110" s="32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1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>
        <f>COUNTIF($B110:$AF110,"о")</f>
        <v>0</v>
      </c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</row>
    <row r="111" spans="1:59" s="2" customFormat="1" x14ac:dyDescent="0.25">
      <c r="A111" s="31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</row>
    <row r="112" spans="1:59" s="2" customFormat="1" x14ac:dyDescent="0.25">
      <c r="A112" s="32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1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>
        <f>COUNTIF($B112:$AF112,"о")</f>
        <v>0</v>
      </c>
      <c r="AX112" s="4"/>
      <c r="AY112" s="4"/>
      <c r="AZ112" s="4"/>
      <c r="BA112" s="4"/>
      <c r="BB112" s="4"/>
      <c r="BC112" s="4"/>
      <c r="BD112" s="4"/>
      <c r="BE112" s="4"/>
      <c r="BF112" s="4"/>
      <c r="BG112" s="4"/>
    </row>
    <row r="113" spans="1:59" s="2" customFormat="1" x14ac:dyDescent="0.25">
      <c r="A113" s="31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</row>
    <row r="114" spans="1:59" s="2" customFormat="1" x14ac:dyDescent="0.25">
      <c r="A114" s="34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1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>
        <f>COUNTIF($B114:$AF114,"о")</f>
        <v>0</v>
      </c>
      <c r="AY114" s="4"/>
      <c r="AZ114" s="4"/>
      <c r="BA114" s="4"/>
      <c r="BB114" s="4"/>
      <c r="BC114" s="4"/>
      <c r="BD114" s="4"/>
      <c r="BE114" s="4"/>
      <c r="BF114" s="4"/>
      <c r="BG114" s="4"/>
    </row>
    <row r="115" spans="1:59" s="2" customFormat="1" x14ac:dyDescent="0.25">
      <c r="A115" s="32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>
        <f>COUNTIF($B115:$AF115,"о")</f>
        <v>0</v>
      </c>
      <c r="AZ115" s="4"/>
      <c r="BA115" s="4"/>
      <c r="BB115" s="4"/>
      <c r="BC115" s="4"/>
      <c r="BD115" s="4"/>
      <c r="BE115" s="4"/>
      <c r="BF115" s="4"/>
      <c r="BG115" s="4"/>
    </row>
    <row r="116" spans="1:59" s="2" customFormat="1" x14ac:dyDescent="0.25">
      <c r="A116" s="32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1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>
        <f>COUNTIF($B116:$AF116,"о")</f>
        <v>0</v>
      </c>
      <c r="BA116" s="4"/>
      <c r="BB116" s="4"/>
      <c r="BC116" s="4"/>
      <c r="BD116" s="4"/>
      <c r="BE116" s="4"/>
      <c r="BF116" s="4"/>
      <c r="BG116" s="4"/>
    </row>
    <row r="117" spans="1:59" s="2" customFormat="1" x14ac:dyDescent="0.25">
      <c r="A117" s="31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</row>
    <row r="118" spans="1:59" s="2" customFormat="1" x14ac:dyDescent="0.25">
      <c r="A118" s="32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1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>
        <f>COUNTIF($B118:$AF118,"о")</f>
        <v>0</v>
      </c>
      <c r="BB118" s="4"/>
      <c r="BC118" s="4"/>
      <c r="BD118" s="4"/>
      <c r="BE118" s="4"/>
      <c r="BF118" s="4"/>
      <c r="BG118" s="4"/>
    </row>
    <row r="119" spans="1:59" s="2" customFormat="1" x14ac:dyDescent="0.25">
      <c r="A119" s="32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>
        <f>COUNTIF($B119:$AF119,"о")</f>
        <v>0</v>
      </c>
      <c r="BC119" s="4"/>
      <c r="BD119" s="4"/>
      <c r="BE119" s="4"/>
      <c r="BF119" s="4"/>
      <c r="BG119" s="4"/>
    </row>
    <row r="120" spans="1:59" s="2" customFormat="1" x14ac:dyDescent="0.25">
      <c r="A120" s="32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1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>
        <f>COUNTIF($B120:$AF120,"о")</f>
        <v>0</v>
      </c>
      <c r="BD120" s="4"/>
      <c r="BE120" s="4"/>
      <c r="BF120" s="4"/>
      <c r="BG120" s="4"/>
    </row>
    <row r="121" spans="1:59" s="2" customFormat="1" x14ac:dyDescent="0.25">
      <c r="A121" s="31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</row>
    <row r="122" spans="1:59" s="2" customFormat="1" x14ac:dyDescent="0.25">
      <c r="A122" s="32"/>
      <c r="B122" s="10"/>
      <c r="C122" s="10"/>
      <c r="D122" s="10"/>
      <c r="E122" s="10"/>
      <c r="F122" s="10"/>
      <c r="G122" s="10"/>
      <c r="H122" s="10"/>
      <c r="I122" s="10"/>
      <c r="J122" s="10"/>
      <c r="K122" s="10" t="s">
        <v>0</v>
      </c>
      <c r="L122" s="10" t="s">
        <v>0</v>
      </c>
      <c r="M122" s="19" t="s">
        <v>0</v>
      </c>
      <c r="N122" s="19" t="s">
        <v>0</v>
      </c>
      <c r="O122" s="19" t="s">
        <v>0</v>
      </c>
      <c r="P122" s="19" t="s">
        <v>0</v>
      </c>
      <c r="Q122" s="19" t="s">
        <v>0</v>
      </c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1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>
        <f>COUNTIF($B122:$AF122,"о")</f>
        <v>7</v>
      </c>
      <c r="BE122" s="4"/>
      <c r="BF122" s="4"/>
      <c r="BG122" s="4"/>
    </row>
    <row r="123" spans="1:59" s="2" customFormat="1" x14ac:dyDescent="0.25">
      <c r="A123" s="32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1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>
        <f>COUNTIF($B123:$AF123,"о")</f>
        <v>0</v>
      </c>
      <c r="BF123" s="4"/>
      <c r="BG123" s="4"/>
    </row>
    <row r="124" spans="1:59" s="2" customFormat="1" x14ac:dyDescent="0.25">
      <c r="A124" s="31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</row>
    <row r="125" spans="1:59" s="2" customFormat="1" x14ac:dyDescent="0.25">
      <c r="A125" s="32"/>
      <c r="B125" s="10"/>
      <c r="C125" s="10" t="s">
        <v>0</v>
      </c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1" t="s">
        <v>18</v>
      </c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>
        <f>COUNTIF($B125:$AF125,"о")</f>
        <v>1</v>
      </c>
      <c r="BG125" s="4"/>
    </row>
    <row r="126" spans="1:59" s="2" customFormat="1" ht="15.75" thickBot="1" x14ac:dyDescent="0.3">
      <c r="A126" s="33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6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>
        <f>COUNTIF($B126:$AF126,"о")</f>
        <v>0</v>
      </c>
    </row>
    <row r="127" spans="1:59" s="2" customFormat="1" ht="15.75" thickBot="1" x14ac:dyDescent="0.3">
      <c r="A127" s="35" t="s">
        <v>3</v>
      </c>
      <c r="B127" s="17">
        <f t="shared" ref="B127:X127" si="3">COUNTIF(B92:B126,"О") + COUNTIF(B92:B126,"д") + COUNTIF(B92:B126,"б")</f>
        <v>0</v>
      </c>
      <c r="C127" s="17">
        <f t="shared" si="3"/>
        <v>2</v>
      </c>
      <c r="D127" s="17">
        <f t="shared" si="3"/>
        <v>1</v>
      </c>
      <c r="E127" s="17">
        <f t="shared" si="3"/>
        <v>1</v>
      </c>
      <c r="F127" s="17">
        <f t="shared" si="3"/>
        <v>1</v>
      </c>
      <c r="G127" s="17">
        <f t="shared" si="3"/>
        <v>1</v>
      </c>
      <c r="H127" s="17">
        <f t="shared" si="3"/>
        <v>1</v>
      </c>
      <c r="I127" s="17">
        <f t="shared" si="3"/>
        <v>1</v>
      </c>
      <c r="J127" s="17">
        <f t="shared" si="3"/>
        <v>0</v>
      </c>
      <c r="K127" s="17">
        <f t="shared" si="3"/>
        <v>1</v>
      </c>
      <c r="L127" s="17">
        <f t="shared" si="3"/>
        <v>1</v>
      </c>
      <c r="M127" s="17">
        <f t="shared" si="3"/>
        <v>2</v>
      </c>
      <c r="N127" s="17">
        <f t="shared" si="3"/>
        <v>1</v>
      </c>
      <c r="O127" s="17">
        <f t="shared" si="3"/>
        <v>1</v>
      </c>
      <c r="P127" s="17">
        <f t="shared" si="3"/>
        <v>1</v>
      </c>
      <c r="Q127" s="17">
        <f t="shared" si="3"/>
        <v>1</v>
      </c>
      <c r="R127" s="17">
        <f t="shared" si="3"/>
        <v>0</v>
      </c>
      <c r="S127" s="17">
        <f t="shared" si="3"/>
        <v>0</v>
      </c>
      <c r="T127" s="17">
        <f t="shared" si="3"/>
        <v>1</v>
      </c>
      <c r="U127" s="17">
        <f t="shared" si="3"/>
        <v>1</v>
      </c>
      <c r="V127" s="17">
        <f t="shared" si="3"/>
        <v>1</v>
      </c>
      <c r="W127" s="17">
        <f t="shared" si="3"/>
        <v>1</v>
      </c>
      <c r="X127" s="17">
        <f t="shared" si="3"/>
        <v>2</v>
      </c>
      <c r="Y127" s="17">
        <f>COUNTIF(Y92:Y126,"О") + COUNTIF(Y92:Y126,"д") + COUNTIF(Y92:Y126,"б")</f>
        <v>2</v>
      </c>
      <c r="Z127" s="17">
        <f t="shared" ref="Z127:AF127" si="4">COUNTIF(Z92:Z126,"О") + COUNTIF(Z92:Z126,"д") + COUNTIF(Z92:Z126,"б")</f>
        <v>2</v>
      </c>
      <c r="AA127" s="17">
        <f t="shared" si="4"/>
        <v>2</v>
      </c>
      <c r="AB127" s="17">
        <f t="shared" si="4"/>
        <v>2</v>
      </c>
      <c r="AC127" s="17">
        <f t="shared" si="4"/>
        <v>1</v>
      </c>
      <c r="AD127" s="17">
        <f t="shared" si="4"/>
        <v>1</v>
      </c>
      <c r="AE127" s="17">
        <f t="shared" si="4"/>
        <v>2</v>
      </c>
      <c r="AF127" s="17">
        <f t="shared" si="4"/>
        <v>3</v>
      </c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</row>
    <row r="128" spans="1:59" s="2" customFormat="1" ht="15.75" thickBot="1" x14ac:dyDescent="0.3">
      <c r="A128" s="36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</row>
    <row r="129" spans="1:59" s="2" customFormat="1" ht="16.5" thickBot="1" x14ac:dyDescent="0.3">
      <c r="A129" s="29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42" t="s">
        <v>7</v>
      </c>
      <c r="N129" s="43"/>
      <c r="O129" s="44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</row>
    <row r="130" spans="1:59" s="2" customFormat="1" ht="15.75" thickBot="1" x14ac:dyDescent="0.3">
      <c r="A130" s="29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</row>
    <row r="131" spans="1:59" s="2" customFormat="1" ht="15.75" thickBot="1" x14ac:dyDescent="0.3">
      <c r="A131" s="30"/>
      <c r="B131" s="25">
        <v>39904</v>
      </c>
      <c r="C131" s="25">
        <v>39905</v>
      </c>
      <c r="D131" s="25">
        <v>39906</v>
      </c>
      <c r="E131" s="25">
        <v>39907</v>
      </c>
      <c r="F131" s="25">
        <v>39908</v>
      </c>
      <c r="G131" s="25">
        <v>39909</v>
      </c>
      <c r="H131" s="25">
        <v>39910</v>
      </c>
      <c r="I131" s="25">
        <v>39911</v>
      </c>
      <c r="J131" s="25">
        <v>39912</v>
      </c>
      <c r="K131" s="25">
        <v>39913</v>
      </c>
      <c r="L131" s="25">
        <v>39914</v>
      </c>
      <c r="M131" s="25">
        <v>39915</v>
      </c>
      <c r="N131" s="25">
        <v>39916</v>
      </c>
      <c r="O131" s="25">
        <v>39917</v>
      </c>
      <c r="P131" s="25">
        <v>39918</v>
      </c>
      <c r="Q131" s="25">
        <v>39919</v>
      </c>
      <c r="R131" s="25">
        <v>39920</v>
      </c>
      <c r="S131" s="25">
        <v>39921</v>
      </c>
      <c r="T131" s="25">
        <v>39922</v>
      </c>
      <c r="U131" s="25">
        <v>39923</v>
      </c>
      <c r="V131" s="25">
        <v>39924</v>
      </c>
      <c r="W131" s="25">
        <v>39925</v>
      </c>
      <c r="X131" s="25">
        <v>39926</v>
      </c>
      <c r="Y131" s="25">
        <v>39927</v>
      </c>
      <c r="Z131" s="25">
        <v>39928</v>
      </c>
      <c r="AA131" s="25">
        <v>39929</v>
      </c>
      <c r="AB131" s="25">
        <v>39930</v>
      </c>
      <c r="AC131" s="25">
        <v>39931</v>
      </c>
      <c r="AD131" s="25">
        <v>39932</v>
      </c>
      <c r="AE131" s="25">
        <v>39933</v>
      </c>
      <c r="AF131" s="21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</row>
    <row r="132" spans="1:59" s="2" customFormat="1" x14ac:dyDescent="0.25">
      <c r="A132" s="31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8"/>
      <c r="AF132" s="39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</row>
    <row r="133" spans="1:59" s="2" customFormat="1" x14ac:dyDescent="0.25">
      <c r="A133" s="32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1"/>
      <c r="AF133" s="21"/>
      <c r="AG133" s="4">
        <f>COUNTIF($B133:$AF133,"о")</f>
        <v>0</v>
      </c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</row>
    <row r="134" spans="1:59" s="2" customFormat="1" x14ac:dyDescent="0.25">
      <c r="A134" s="32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4"/>
      <c r="AF134" s="21"/>
      <c r="AG134" s="4"/>
      <c r="AH134" s="4">
        <f>COUNTIF($B134:$AF134,"о")</f>
        <v>0</v>
      </c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</row>
    <row r="135" spans="1:59" s="2" customFormat="1" x14ac:dyDescent="0.25">
      <c r="A135" s="32"/>
      <c r="B135" s="10"/>
      <c r="C135" s="10"/>
      <c r="D135" s="10"/>
      <c r="E135" s="10"/>
      <c r="F135" s="10"/>
      <c r="G135" s="10" t="s">
        <v>0</v>
      </c>
      <c r="H135" s="10" t="s">
        <v>0</v>
      </c>
      <c r="I135" s="19" t="s">
        <v>0</v>
      </c>
      <c r="J135" s="19" t="s">
        <v>0</v>
      </c>
      <c r="K135" s="19" t="s">
        <v>0</v>
      </c>
      <c r="L135" s="19" t="s">
        <v>0</v>
      </c>
      <c r="M135" s="19" t="s">
        <v>0</v>
      </c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1"/>
      <c r="AF135" s="21"/>
      <c r="AG135" s="4"/>
      <c r="AH135" s="4"/>
      <c r="AI135" s="4">
        <f>COUNTIF($B135:$AF135,"о")</f>
        <v>7</v>
      </c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</row>
    <row r="136" spans="1:59" s="2" customFormat="1" x14ac:dyDescent="0.25">
      <c r="A136" s="32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4"/>
      <c r="AF136" s="21"/>
      <c r="AG136" s="4"/>
      <c r="AH136" s="4"/>
      <c r="AI136" s="4"/>
      <c r="AJ136" s="4">
        <f>COUNTIF($B136:$AF136,"о")</f>
        <v>0</v>
      </c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</row>
    <row r="137" spans="1:59" s="2" customFormat="1" x14ac:dyDescent="0.25">
      <c r="A137" s="32"/>
      <c r="B137" s="10"/>
      <c r="C137" s="10"/>
      <c r="D137" s="10"/>
      <c r="E137" s="10"/>
      <c r="F137" s="10"/>
      <c r="G137" s="10"/>
      <c r="H137" s="10"/>
      <c r="I137" s="19"/>
      <c r="J137" s="19"/>
      <c r="K137" s="19"/>
      <c r="L137" s="19"/>
      <c r="M137" s="19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1"/>
      <c r="AF137" s="21"/>
      <c r="AG137" s="4"/>
      <c r="AH137" s="4"/>
      <c r="AI137" s="4"/>
      <c r="AJ137" s="4"/>
      <c r="AK137" s="4">
        <f>COUNTIF($B137:$AF137,"о")</f>
        <v>0</v>
      </c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</row>
    <row r="138" spans="1:59" s="2" customFormat="1" x14ac:dyDescent="0.25">
      <c r="A138" s="32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4"/>
      <c r="AF138" s="21"/>
      <c r="AG138" s="4"/>
      <c r="AH138" s="4"/>
      <c r="AI138" s="4"/>
      <c r="AJ138" s="4"/>
      <c r="AK138" s="4"/>
      <c r="AL138" s="4">
        <f>COUNTIF($B138:$AF138,"о")</f>
        <v>0</v>
      </c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</row>
    <row r="139" spans="1:59" s="2" customFormat="1" x14ac:dyDescent="0.25">
      <c r="A139" s="32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1"/>
      <c r="AF139" s="21"/>
      <c r="AG139" s="4"/>
      <c r="AH139" s="4"/>
      <c r="AI139" s="4"/>
      <c r="AJ139" s="4"/>
      <c r="AK139" s="4"/>
      <c r="AL139" s="4"/>
      <c r="AM139" s="4">
        <f>COUNTIF($B139:$AF139,"о")</f>
        <v>0</v>
      </c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</row>
    <row r="140" spans="1:59" s="2" customFormat="1" x14ac:dyDescent="0.25">
      <c r="A140" s="32"/>
      <c r="B140" s="23" t="s">
        <v>17</v>
      </c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4"/>
      <c r="AF140" s="21"/>
      <c r="AG140" s="4"/>
      <c r="AH140" s="4"/>
      <c r="AI140" s="4"/>
      <c r="AJ140" s="4"/>
      <c r="AK140" s="4"/>
      <c r="AL140" s="4"/>
      <c r="AM140" s="4"/>
      <c r="AN140" s="4">
        <f>COUNTIF($B140:$AF140,"о")</f>
        <v>0</v>
      </c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</row>
    <row r="141" spans="1:59" s="2" customFormat="1" x14ac:dyDescent="0.25">
      <c r="A141" s="32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2"/>
      <c r="AF141" s="21"/>
      <c r="AG141" s="4"/>
      <c r="AH141" s="4"/>
      <c r="AI141" s="4"/>
      <c r="AJ141" s="4"/>
      <c r="AK141" s="4"/>
      <c r="AL141" s="4"/>
      <c r="AM141" s="4"/>
      <c r="AN141" s="4"/>
      <c r="AO141" s="4">
        <f>COUNTIF($B141:$AF141,"о")</f>
        <v>0</v>
      </c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</row>
    <row r="142" spans="1:59" s="2" customFormat="1" x14ac:dyDescent="0.25">
      <c r="A142" s="31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4"/>
      <c r="AF142" s="21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</row>
    <row r="143" spans="1:59" s="2" customFormat="1" x14ac:dyDescent="0.25">
      <c r="A143" s="32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1"/>
      <c r="AF143" s="21"/>
      <c r="AG143" s="4"/>
      <c r="AH143" s="4"/>
      <c r="AI143" s="4"/>
      <c r="AJ143" s="4"/>
      <c r="AK143" s="4"/>
      <c r="AL143" s="4"/>
      <c r="AM143" s="4"/>
      <c r="AN143" s="4"/>
      <c r="AO143" s="4"/>
      <c r="AP143" s="4">
        <f>COUNTIF($B143:$AF143,"о")</f>
        <v>0</v>
      </c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</row>
    <row r="144" spans="1:59" s="2" customFormat="1" x14ac:dyDescent="0.25">
      <c r="A144" s="32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1"/>
      <c r="AF144" s="21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>
        <f>COUNTIF($B144:$AF144,"о")</f>
        <v>0</v>
      </c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</row>
    <row r="145" spans="1:59" s="2" customFormat="1" x14ac:dyDescent="0.25">
      <c r="A145" s="31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4"/>
      <c r="AF145" s="21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</row>
    <row r="146" spans="1:59" s="2" customFormat="1" x14ac:dyDescent="0.25">
      <c r="A146" s="32"/>
      <c r="B146" s="10" t="s">
        <v>0</v>
      </c>
      <c r="C146" s="10" t="s">
        <v>0</v>
      </c>
      <c r="D146" s="10" t="s">
        <v>0</v>
      </c>
      <c r="E146" s="10" t="s">
        <v>0</v>
      </c>
      <c r="F146" s="10" t="s">
        <v>0</v>
      </c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1"/>
      <c r="AF146" s="21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>
        <f>COUNTIF($B146:$AF146,"о")</f>
        <v>5</v>
      </c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</row>
    <row r="147" spans="1:59" s="2" customFormat="1" x14ac:dyDescent="0.25">
      <c r="A147" s="33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1"/>
      <c r="AF147" s="21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>
        <f>COUNTIF($B147:$AF147,"о")</f>
        <v>0</v>
      </c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</row>
    <row r="148" spans="1:59" s="2" customFormat="1" x14ac:dyDescent="0.25">
      <c r="A148" s="31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4"/>
      <c r="AF148" s="21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</row>
    <row r="149" spans="1:59" s="2" customFormat="1" x14ac:dyDescent="0.25">
      <c r="A149" s="32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1"/>
      <c r="AF149" s="21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>
        <f>COUNTIF($B149:$AF149,"о")</f>
        <v>0</v>
      </c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</row>
    <row r="150" spans="1:59" s="2" customFormat="1" x14ac:dyDescent="0.25">
      <c r="A150" s="32"/>
      <c r="B150" s="23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4"/>
      <c r="AF150" s="21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>
        <f>COUNTIF($B150:$AF150,"о")</f>
        <v>0</v>
      </c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</row>
    <row r="151" spans="1:59" s="2" customFormat="1" x14ac:dyDescent="0.25">
      <c r="A151" s="32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 t="s">
        <v>0</v>
      </c>
      <c r="R151" s="10" t="s">
        <v>0</v>
      </c>
      <c r="S151" s="10" t="s">
        <v>0</v>
      </c>
      <c r="T151" s="10" t="s">
        <v>0</v>
      </c>
      <c r="U151" s="10" t="s">
        <v>0</v>
      </c>
      <c r="V151" s="10" t="s">
        <v>0</v>
      </c>
      <c r="W151" s="10" t="s">
        <v>0</v>
      </c>
      <c r="X151" s="10" t="s">
        <v>0</v>
      </c>
      <c r="Y151" s="10" t="s">
        <v>0</v>
      </c>
      <c r="Z151" s="10" t="s">
        <v>0</v>
      </c>
      <c r="AA151" s="10" t="s">
        <v>0</v>
      </c>
      <c r="AB151" s="10"/>
      <c r="AC151" s="10"/>
      <c r="AD151" s="10"/>
      <c r="AE151" s="11"/>
      <c r="AF151" s="21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>
        <f>COUNTIF($B151:$AF151,"о")</f>
        <v>11</v>
      </c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</row>
    <row r="152" spans="1:59" s="2" customFormat="1" x14ac:dyDescent="0.25">
      <c r="A152" s="31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4"/>
      <c r="AF152" s="21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</row>
    <row r="153" spans="1:59" s="2" customFormat="1" x14ac:dyDescent="0.25">
      <c r="A153" s="32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 t="s">
        <v>0</v>
      </c>
      <c r="Z153" s="10" t="s">
        <v>0</v>
      </c>
      <c r="AA153" s="10" t="s">
        <v>0</v>
      </c>
      <c r="AB153" s="10" t="s">
        <v>0</v>
      </c>
      <c r="AC153" s="10" t="s">
        <v>0</v>
      </c>
      <c r="AD153" s="10" t="s">
        <v>0</v>
      </c>
      <c r="AE153" s="11" t="s">
        <v>0</v>
      </c>
      <c r="AF153" s="21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>
        <f>COUNTIF($B153:$AF153,"о")</f>
        <v>7</v>
      </c>
      <c r="AX153" s="4"/>
      <c r="AY153" s="4"/>
      <c r="AZ153" s="4"/>
      <c r="BA153" s="4"/>
      <c r="BB153" s="4"/>
      <c r="BC153" s="4"/>
      <c r="BD153" s="4"/>
      <c r="BE153" s="4"/>
      <c r="BF153" s="4"/>
      <c r="BG153" s="4"/>
    </row>
    <row r="154" spans="1:59" s="2" customFormat="1" x14ac:dyDescent="0.25">
      <c r="A154" s="31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4"/>
      <c r="AF154" s="21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</row>
    <row r="155" spans="1:59" s="2" customFormat="1" x14ac:dyDescent="0.25">
      <c r="A155" s="34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1"/>
      <c r="AF155" s="21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>
        <f>COUNTIF($B155:$AF155,"о")</f>
        <v>0</v>
      </c>
      <c r="AY155" s="4"/>
      <c r="AZ155" s="4"/>
      <c r="BA155" s="4"/>
      <c r="BB155" s="4"/>
      <c r="BC155" s="4"/>
      <c r="BD155" s="4"/>
      <c r="BE155" s="4"/>
      <c r="BF155" s="4"/>
      <c r="BG155" s="4"/>
    </row>
    <row r="156" spans="1:59" s="2" customFormat="1" x14ac:dyDescent="0.25">
      <c r="A156" s="32"/>
      <c r="B156" s="23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4"/>
      <c r="AF156" s="21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>
        <f>COUNTIF($B156:$AF156,"о")</f>
        <v>0</v>
      </c>
      <c r="AZ156" s="4"/>
      <c r="BA156" s="4"/>
      <c r="BB156" s="4"/>
      <c r="BC156" s="4"/>
      <c r="BD156" s="4"/>
      <c r="BE156" s="4"/>
      <c r="BF156" s="4"/>
      <c r="BG156" s="4"/>
    </row>
    <row r="157" spans="1:59" s="2" customFormat="1" x14ac:dyDescent="0.25">
      <c r="A157" s="32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1"/>
      <c r="AF157" s="21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>
        <f>COUNTIF($B157:$AF157,"о")</f>
        <v>0</v>
      </c>
      <c r="BA157" s="4"/>
      <c r="BB157" s="4"/>
      <c r="BC157" s="4"/>
      <c r="BD157" s="4"/>
      <c r="BE157" s="4"/>
      <c r="BF157" s="4"/>
      <c r="BG157" s="4"/>
    </row>
    <row r="158" spans="1:59" s="2" customFormat="1" x14ac:dyDescent="0.25">
      <c r="A158" s="31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4"/>
      <c r="AF158" s="21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</row>
    <row r="159" spans="1:59" s="2" customFormat="1" x14ac:dyDescent="0.25">
      <c r="A159" s="32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1"/>
      <c r="AF159" s="21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>
        <f>COUNTIF($B159:$AF159,"о")</f>
        <v>0</v>
      </c>
      <c r="BB159" s="4"/>
      <c r="BC159" s="4"/>
      <c r="BD159" s="4"/>
      <c r="BE159" s="4"/>
      <c r="BF159" s="4"/>
      <c r="BG159" s="4"/>
    </row>
    <row r="160" spans="1:59" s="2" customFormat="1" x14ac:dyDescent="0.25">
      <c r="A160" s="32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4"/>
      <c r="AF160" s="21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>
        <f>COUNTIF($B160:$AF160,"о")</f>
        <v>0</v>
      </c>
      <c r="BC160" s="4"/>
      <c r="BD160" s="4"/>
      <c r="BE160" s="4"/>
      <c r="BF160" s="4"/>
      <c r="BG160" s="4"/>
    </row>
    <row r="161" spans="1:59" s="2" customFormat="1" x14ac:dyDescent="0.25">
      <c r="A161" s="32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1"/>
      <c r="AF161" s="21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>
        <f>COUNTIF($B161:$AF161,"о")</f>
        <v>0</v>
      </c>
      <c r="BD161" s="4"/>
      <c r="BE161" s="4"/>
      <c r="BF161" s="4"/>
      <c r="BG161" s="4"/>
    </row>
    <row r="162" spans="1:59" s="2" customFormat="1" x14ac:dyDescent="0.25">
      <c r="A162" s="31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4"/>
      <c r="AF162" s="21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</row>
    <row r="163" spans="1:59" s="2" customFormat="1" x14ac:dyDescent="0.25">
      <c r="A163" s="32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1"/>
      <c r="AF163" s="21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>
        <f>COUNTIF($B163:$AF163,"о")</f>
        <v>0</v>
      </c>
      <c r="BE163" s="4"/>
      <c r="BF163" s="4"/>
      <c r="BG163" s="4"/>
    </row>
    <row r="164" spans="1:59" s="2" customFormat="1" x14ac:dyDescent="0.25">
      <c r="A164" s="32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 t="s">
        <v>0</v>
      </c>
      <c r="V164" s="10" t="s">
        <v>0</v>
      </c>
      <c r="W164" s="19" t="s">
        <v>0</v>
      </c>
      <c r="X164" s="19" t="s">
        <v>0</v>
      </c>
      <c r="Y164" s="19" t="s">
        <v>0</v>
      </c>
      <c r="Z164" s="19" t="s">
        <v>0</v>
      </c>
      <c r="AA164" s="19" t="s">
        <v>0</v>
      </c>
      <c r="AB164" s="10"/>
      <c r="AC164" s="10"/>
      <c r="AD164" s="10"/>
      <c r="AE164" s="11"/>
      <c r="AF164" s="21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>
        <f>COUNTIF($B164:$AF164,"о")</f>
        <v>7</v>
      </c>
      <c r="BF164" s="4"/>
      <c r="BG164" s="4"/>
    </row>
    <row r="165" spans="1:59" s="2" customFormat="1" x14ac:dyDescent="0.25">
      <c r="A165" s="31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4"/>
      <c r="AF165" s="21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</row>
    <row r="166" spans="1:59" s="2" customFormat="1" x14ac:dyDescent="0.25">
      <c r="A166" s="32"/>
      <c r="B166" s="10" t="s">
        <v>18</v>
      </c>
      <c r="C166" s="10" t="s">
        <v>18</v>
      </c>
      <c r="D166" s="10" t="s">
        <v>18</v>
      </c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1"/>
      <c r="AF166" s="21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>
        <f>COUNTIF($B166:$AF166,"о")</f>
        <v>0</v>
      </c>
      <c r="BG166" s="4"/>
    </row>
    <row r="167" spans="1:59" s="2" customFormat="1" ht="15.75" thickBot="1" x14ac:dyDescent="0.3">
      <c r="A167" s="33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6"/>
      <c r="AF167" s="21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>
        <f>COUNTIF($B167:$AF167,"о")</f>
        <v>0</v>
      </c>
    </row>
    <row r="168" spans="1:59" s="2" customFormat="1" ht="15.75" thickBot="1" x14ac:dyDescent="0.3">
      <c r="A168" s="35" t="s">
        <v>3</v>
      </c>
      <c r="B168" s="17">
        <f>COUNTIF(B133:B167,"О") + COUNTIF(B133:B167,"д") + COUNTIF(B133:B167,"б")</f>
        <v>3</v>
      </c>
      <c r="C168" s="17">
        <f t="shared" ref="C168:AE168" si="5">COUNTIF(C133:C167,"О") + COUNTIF(C133:C167,"д") + COUNTIF(C133:C167,"б")</f>
        <v>2</v>
      </c>
      <c r="D168" s="17">
        <f t="shared" si="5"/>
        <v>2</v>
      </c>
      <c r="E168" s="17">
        <f t="shared" si="5"/>
        <v>1</v>
      </c>
      <c r="F168" s="17">
        <f t="shared" si="5"/>
        <v>1</v>
      </c>
      <c r="G168" s="17">
        <f t="shared" si="5"/>
        <v>1</v>
      </c>
      <c r="H168" s="17">
        <f t="shared" si="5"/>
        <v>1</v>
      </c>
      <c r="I168" s="17">
        <f t="shared" si="5"/>
        <v>1</v>
      </c>
      <c r="J168" s="17">
        <f t="shared" si="5"/>
        <v>1</v>
      </c>
      <c r="K168" s="17">
        <f t="shared" si="5"/>
        <v>1</v>
      </c>
      <c r="L168" s="17">
        <f t="shared" si="5"/>
        <v>1</v>
      </c>
      <c r="M168" s="17">
        <f t="shared" si="5"/>
        <v>1</v>
      </c>
      <c r="N168" s="17">
        <f t="shared" si="5"/>
        <v>0</v>
      </c>
      <c r="O168" s="17">
        <f t="shared" si="5"/>
        <v>0</v>
      </c>
      <c r="P168" s="17">
        <f t="shared" si="5"/>
        <v>0</v>
      </c>
      <c r="Q168" s="17">
        <f t="shared" si="5"/>
        <v>1</v>
      </c>
      <c r="R168" s="17">
        <f t="shared" si="5"/>
        <v>1</v>
      </c>
      <c r="S168" s="17">
        <f t="shared" si="5"/>
        <v>1</v>
      </c>
      <c r="T168" s="17">
        <f t="shared" si="5"/>
        <v>1</v>
      </c>
      <c r="U168" s="17">
        <f t="shared" si="5"/>
        <v>2</v>
      </c>
      <c r="V168" s="17">
        <f t="shared" si="5"/>
        <v>2</v>
      </c>
      <c r="W168" s="17">
        <f t="shared" si="5"/>
        <v>2</v>
      </c>
      <c r="X168" s="17">
        <f t="shared" si="5"/>
        <v>2</v>
      </c>
      <c r="Y168" s="17">
        <f t="shared" si="5"/>
        <v>3</v>
      </c>
      <c r="Z168" s="17">
        <f t="shared" si="5"/>
        <v>3</v>
      </c>
      <c r="AA168" s="17">
        <f t="shared" si="5"/>
        <v>3</v>
      </c>
      <c r="AB168" s="17">
        <f t="shared" si="5"/>
        <v>1</v>
      </c>
      <c r="AC168" s="17">
        <f t="shared" si="5"/>
        <v>1</v>
      </c>
      <c r="AD168" s="17">
        <f t="shared" si="5"/>
        <v>1</v>
      </c>
      <c r="AE168" s="17">
        <f t="shared" si="5"/>
        <v>1</v>
      </c>
      <c r="AF168" s="21"/>
      <c r="AG168" s="5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</row>
    <row r="169" spans="1:59" s="2" customFormat="1" ht="15.75" thickBot="1" x14ac:dyDescent="0.3">
      <c r="A169" s="36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</row>
    <row r="170" spans="1:59" s="2" customFormat="1" ht="16.5" thickBot="1" x14ac:dyDescent="0.3">
      <c r="A170" s="29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42" t="s">
        <v>8</v>
      </c>
      <c r="N170" s="43"/>
      <c r="O170" s="44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</row>
    <row r="171" spans="1:59" s="2" customFormat="1" ht="15.75" thickBot="1" x14ac:dyDescent="0.3">
      <c r="A171" s="29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</row>
    <row r="172" spans="1:59" s="2" customFormat="1" ht="15.75" thickBot="1" x14ac:dyDescent="0.3">
      <c r="A172" s="30"/>
      <c r="B172" s="25">
        <v>39934</v>
      </c>
      <c r="C172" s="25">
        <v>39935</v>
      </c>
      <c r="D172" s="25">
        <v>39936</v>
      </c>
      <c r="E172" s="25">
        <v>39937</v>
      </c>
      <c r="F172" s="25">
        <v>39938</v>
      </c>
      <c r="G172" s="25">
        <v>39939</v>
      </c>
      <c r="H172" s="25">
        <v>39940</v>
      </c>
      <c r="I172" s="25">
        <v>39941</v>
      </c>
      <c r="J172" s="25">
        <v>39942</v>
      </c>
      <c r="K172" s="25">
        <v>39943</v>
      </c>
      <c r="L172" s="25">
        <v>39944</v>
      </c>
      <c r="M172" s="25">
        <v>39945</v>
      </c>
      <c r="N172" s="25">
        <v>39946</v>
      </c>
      <c r="O172" s="25">
        <v>39947</v>
      </c>
      <c r="P172" s="25">
        <v>39948</v>
      </c>
      <c r="Q172" s="25">
        <v>39949</v>
      </c>
      <c r="R172" s="25">
        <v>39950</v>
      </c>
      <c r="S172" s="25">
        <v>39951</v>
      </c>
      <c r="T172" s="25">
        <v>39952</v>
      </c>
      <c r="U172" s="25">
        <v>39953</v>
      </c>
      <c r="V172" s="25">
        <v>39954</v>
      </c>
      <c r="W172" s="25">
        <v>39955</v>
      </c>
      <c r="X172" s="25">
        <v>39956</v>
      </c>
      <c r="Y172" s="25">
        <v>39957</v>
      </c>
      <c r="Z172" s="25">
        <v>39958</v>
      </c>
      <c r="AA172" s="25">
        <v>39959</v>
      </c>
      <c r="AB172" s="25">
        <v>39960</v>
      </c>
      <c r="AC172" s="25">
        <v>39961</v>
      </c>
      <c r="AD172" s="25">
        <v>39962</v>
      </c>
      <c r="AE172" s="25">
        <v>39963</v>
      </c>
      <c r="AF172" s="25">
        <v>39964</v>
      </c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</row>
    <row r="173" spans="1:59" s="2" customFormat="1" x14ac:dyDescent="0.25">
      <c r="A173" s="31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8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</row>
    <row r="174" spans="1:59" s="2" customFormat="1" x14ac:dyDescent="0.25">
      <c r="A174" s="32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 t="s">
        <v>0</v>
      </c>
      <c r="M174" s="10" t="s">
        <v>0</v>
      </c>
      <c r="N174" s="10" t="s">
        <v>0</v>
      </c>
      <c r="O174" s="10" t="s">
        <v>0</v>
      </c>
      <c r="P174" s="10" t="s">
        <v>0</v>
      </c>
      <c r="Q174" s="10" t="s">
        <v>0</v>
      </c>
      <c r="R174" s="10" t="s">
        <v>0</v>
      </c>
      <c r="S174" s="10" t="s">
        <v>0</v>
      </c>
      <c r="T174" s="10" t="s">
        <v>0</v>
      </c>
      <c r="U174" s="10" t="s">
        <v>0</v>
      </c>
      <c r="V174" s="10" t="s">
        <v>0</v>
      </c>
      <c r="W174" s="10" t="s">
        <v>0</v>
      </c>
      <c r="X174" s="10" t="s">
        <v>0</v>
      </c>
      <c r="Y174" s="10" t="s">
        <v>0</v>
      </c>
      <c r="Z174" s="10"/>
      <c r="AA174" s="10"/>
      <c r="AB174" s="10"/>
      <c r="AC174" s="10"/>
      <c r="AD174" s="10"/>
      <c r="AE174" s="10"/>
      <c r="AF174" s="11"/>
      <c r="AG174" s="4">
        <f>COUNTIF($B174:$AF174,"о")</f>
        <v>14</v>
      </c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</row>
    <row r="175" spans="1:59" s="2" customFormat="1" x14ac:dyDescent="0.25">
      <c r="A175" s="32"/>
      <c r="B175" s="23"/>
      <c r="C175" s="23"/>
      <c r="D175" s="23"/>
      <c r="E175" s="23"/>
      <c r="F175" s="23"/>
      <c r="G175" s="23"/>
      <c r="H175" s="23"/>
      <c r="I175" s="23" t="s">
        <v>0</v>
      </c>
      <c r="J175" s="23"/>
      <c r="K175" s="23"/>
      <c r="L175" s="23" t="s">
        <v>0</v>
      </c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4"/>
      <c r="AG175" s="4"/>
      <c r="AH175" s="4">
        <f>COUNTIF($B175:$AF175,"о")</f>
        <v>2</v>
      </c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</row>
    <row r="176" spans="1:59" s="2" customFormat="1" x14ac:dyDescent="0.25">
      <c r="A176" s="32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 t="s">
        <v>0</v>
      </c>
      <c r="M176" s="10" t="s">
        <v>0</v>
      </c>
      <c r="N176" s="10" t="s">
        <v>0</v>
      </c>
      <c r="O176" s="10" t="s">
        <v>0</v>
      </c>
      <c r="P176" s="10" t="s">
        <v>0</v>
      </c>
      <c r="Q176" s="10" t="s">
        <v>0</v>
      </c>
      <c r="R176" s="19" t="s">
        <v>0</v>
      </c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1"/>
      <c r="AG176" s="4"/>
      <c r="AH176" s="4"/>
      <c r="AI176" s="4">
        <f>COUNTIF($B176:$AF176,"о")</f>
        <v>7</v>
      </c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</row>
    <row r="177" spans="1:59" s="2" customFormat="1" x14ac:dyDescent="0.25">
      <c r="A177" s="32"/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4"/>
      <c r="AG177" s="4"/>
      <c r="AH177" s="4"/>
      <c r="AI177" s="4"/>
      <c r="AJ177" s="4">
        <f>COUNTIF($B177:$AF177,"о")</f>
        <v>0</v>
      </c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</row>
    <row r="178" spans="1:59" s="2" customFormat="1" x14ac:dyDescent="0.25">
      <c r="A178" s="32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 t="s">
        <v>0</v>
      </c>
      <c r="Q178" s="10"/>
      <c r="R178" s="10"/>
      <c r="S178" s="10" t="s">
        <v>0</v>
      </c>
      <c r="T178" s="10" t="s">
        <v>0</v>
      </c>
      <c r="U178" s="10" t="s">
        <v>0</v>
      </c>
      <c r="V178" s="10" t="s">
        <v>0</v>
      </c>
      <c r="W178" s="10" t="s">
        <v>0</v>
      </c>
      <c r="X178" s="10"/>
      <c r="Y178" s="10"/>
      <c r="Z178" s="10"/>
      <c r="AA178" s="10"/>
      <c r="AB178" s="10"/>
      <c r="AC178" s="10"/>
      <c r="AD178" s="10"/>
      <c r="AE178" s="10"/>
      <c r="AF178" s="11"/>
      <c r="AG178" s="4"/>
      <c r="AH178" s="4"/>
      <c r="AI178" s="4"/>
      <c r="AJ178" s="4"/>
      <c r="AK178" s="4">
        <f>COUNTIF($B178:$AF178,"о")</f>
        <v>6</v>
      </c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</row>
    <row r="179" spans="1:59" s="2" customFormat="1" x14ac:dyDescent="0.25">
      <c r="A179" s="32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4"/>
      <c r="AG179" s="4"/>
      <c r="AH179" s="4"/>
      <c r="AI179" s="4"/>
      <c r="AJ179" s="4"/>
      <c r="AK179" s="4"/>
      <c r="AL179" s="4">
        <f>COUNTIF($B179:$AF179,"о")</f>
        <v>0</v>
      </c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</row>
    <row r="180" spans="1:59" s="2" customFormat="1" x14ac:dyDescent="0.25">
      <c r="A180" s="32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1"/>
      <c r="AG180" s="4"/>
      <c r="AH180" s="4"/>
      <c r="AI180" s="4"/>
      <c r="AJ180" s="4"/>
      <c r="AK180" s="4"/>
      <c r="AL180" s="4"/>
      <c r="AM180" s="4">
        <f>COUNTIF($B180:$AF180,"о")</f>
        <v>0</v>
      </c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</row>
    <row r="181" spans="1:59" s="2" customFormat="1" x14ac:dyDescent="0.25">
      <c r="A181" s="32"/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4"/>
      <c r="AG181" s="4"/>
      <c r="AH181" s="4"/>
      <c r="AI181" s="4"/>
      <c r="AJ181" s="4"/>
      <c r="AK181" s="4"/>
      <c r="AL181" s="4"/>
      <c r="AM181" s="4"/>
      <c r="AN181" s="4">
        <f>COUNTIF($B181:$AF181,"о")</f>
        <v>0</v>
      </c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</row>
    <row r="182" spans="1:59" s="2" customFormat="1" x14ac:dyDescent="0.25">
      <c r="A182" s="32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2"/>
      <c r="AG182" s="4"/>
      <c r="AH182" s="4"/>
      <c r="AI182" s="4"/>
      <c r="AJ182" s="4"/>
      <c r="AK182" s="4"/>
      <c r="AL182" s="4"/>
      <c r="AM182" s="4"/>
      <c r="AN182" s="4"/>
      <c r="AO182" s="4">
        <f>COUNTIF($B182:$AF182,"о")</f>
        <v>0</v>
      </c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</row>
    <row r="183" spans="1:59" s="2" customFormat="1" x14ac:dyDescent="0.25">
      <c r="A183" s="31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</row>
    <row r="184" spans="1:59" s="2" customFormat="1" x14ac:dyDescent="0.25">
      <c r="A184" s="32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1"/>
      <c r="AG184" s="4"/>
      <c r="AH184" s="4"/>
      <c r="AI184" s="4"/>
      <c r="AJ184" s="4"/>
      <c r="AK184" s="4"/>
      <c r="AL184" s="4"/>
      <c r="AM184" s="4"/>
      <c r="AN184" s="4"/>
      <c r="AO184" s="4"/>
      <c r="AP184" s="4">
        <f>COUNTIF($B184:$AF184,"о")</f>
        <v>0</v>
      </c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</row>
    <row r="185" spans="1:59" s="2" customFormat="1" x14ac:dyDescent="0.25">
      <c r="A185" s="32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1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>
        <f>COUNTIF($B185:$AF185,"о")</f>
        <v>0</v>
      </c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</row>
    <row r="186" spans="1:59" s="2" customFormat="1" x14ac:dyDescent="0.25">
      <c r="A186" s="31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</row>
    <row r="187" spans="1:59" s="2" customFormat="1" x14ac:dyDescent="0.25">
      <c r="A187" s="32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1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>
        <f>COUNTIF($B187:$AF187,"о")</f>
        <v>0</v>
      </c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</row>
    <row r="188" spans="1:59" s="2" customFormat="1" x14ac:dyDescent="0.25">
      <c r="A188" s="33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1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>
        <f>COUNTIF($B188:$AF188,"о")</f>
        <v>0</v>
      </c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</row>
    <row r="189" spans="1:59" s="2" customFormat="1" x14ac:dyDescent="0.25">
      <c r="A189" s="31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</row>
    <row r="190" spans="1:59" s="2" customFormat="1" x14ac:dyDescent="0.25">
      <c r="A190" s="32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1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>
        <f>COUNTIF($B190:$AF190,"о")</f>
        <v>0</v>
      </c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</row>
    <row r="191" spans="1:59" s="2" customFormat="1" x14ac:dyDescent="0.25">
      <c r="A191" s="32"/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>
        <f>COUNTIF($B191:$AF191,"о")</f>
        <v>0</v>
      </c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</row>
    <row r="192" spans="1:59" s="2" customFormat="1" x14ac:dyDescent="0.25">
      <c r="A192" s="32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1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>
        <f>COUNTIF($B192:$AF192,"о")</f>
        <v>0</v>
      </c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</row>
    <row r="193" spans="1:59" s="2" customFormat="1" x14ac:dyDescent="0.25">
      <c r="A193" s="31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</row>
    <row r="194" spans="1:59" s="2" customFormat="1" x14ac:dyDescent="0.25">
      <c r="A194" s="32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1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>
        <f>COUNTIF($B194:$AF194,"о")</f>
        <v>0</v>
      </c>
      <c r="AX194" s="4"/>
      <c r="AY194" s="4"/>
      <c r="AZ194" s="4"/>
      <c r="BA194" s="4"/>
      <c r="BB194" s="4"/>
      <c r="BC194" s="4"/>
      <c r="BD194" s="4"/>
      <c r="BE194" s="4"/>
      <c r="BF194" s="4"/>
      <c r="BG194" s="4"/>
    </row>
    <row r="195" spans="1:59" s="2" customFormat="1" x14ac:dyDescent="0.25">
      <c r="A195" s="31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</row>
    <row r="196" spans="1:59" s="2" customFormat="1" x14ac:dyDescent="0.25">
      <c r="A196" s="34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1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>
        <f>COUNTIF($B196:$AF196,"о")</f>
        <v>0</v>
      </c>
      <c r="AY196" s="4"/>
      <c r="AZ196" s="4"/>
      <c r="BA196" s="4"/>
      <c r="BB196" s="4"/>
      <c r="BC196" s="4"/>
      <c r="BD196" s="4"/>
      <c r="BE196" s="4"/>
      <c r="BF196" s="4"/>
      <c r="BG196" s="4"/>
    </row>
    <row r="197" spans="1:59" s="2" customFormat="1" x14ac:dyDescent="0.25">
      <c r="A197" s="32"/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>
        <f>COUNTIF($B197:$AF197,"о")</f>
        <v>0</v>
      </c>
      <c r="AZ197" s="4"/>
      <c r="BA197" s="4"/>
      <c r="BB197" s="4"/>
      <c r="BC197" s="4"/>
      <c r="BD197" s="4"/>
      <c r="BE197" s="4"/>
      <c r="BF197" s="4"/>
      <c r="BG197" s="4"/>
    </row>
    <row r="198" spans="1:59" s="2" customFormat="1" x14ac:dyDescent="0.25">
      <c r="A198" s="32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1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>
        <f>COUNTIF($B198:$AF198,"о")</f>
        <v>0</v>
      </c>
      <c r="BA198" s="4"/>
      <c r="BB198" s="4"/>
      <c r="BC198" s="4"/>
      <c r="BD198" s="4"/>
      <c r="BE198" s="4"/>
      <c r="BF198" s="4"/>
      <c r="BG198" s="4"/>
    </row>
    <row r="199" spans="1:59" s="2" customFormat="1" x14ac:dyDescent="0.25">
      <c r="A199" s="31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</row>
    <row r="200" spans="1:59" s="2" customFormat="1" x14ac:dyDescent="0.25">
      <c r="A200" s="32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1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>
        <f>COUNTIF($B200:$AF200,"о")</f>
        <v>0</v>
      </c>
      <c r="BB200" s="4"/>
      <c r="BC200" s="4"/>
      <c r="BD200" s="4"/>
      <c r="BE200" s="4"/>
      <c r="BF200" s="4"/>
      <c r="BG200" s="4"/>
    </row>
    <row r="201" spans="1:59" s="2" customFormat="1" x14ac:dyDescent="0.25">
      <c r="A201" s="32"/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>
        <f>COUNTIF($B201:$AF201,"о")</f>
        <v>0</v>
      </c>
      <c r="BC201" s="4"/>
      <c r="BD201" s="4"/>
      <c r="BE201" s="4"/>
      <c r="BF201" s="4"/>
      <c r="BG201" s="4"/>
    </row>
    <row r="202" spans="1:59" s="2" customFormat="1" x14ac:dyDescent="0.25">
      <c r="A202" s="32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1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>
        <f>COUNTIF($B202:$AF202,"о")</f>
        <v>0</v>
      </c>
      <c r="BD202" s="4"/>
      <c r="BE202" s="4"/>
      <c r="BF202" s="4"/>
      <c r="BG202" s="4"/>
    </row>
    <row r="203" spans="1:59" s="2" customFormat="1" x14ac:dyDescent="0.25">
      <c r="A203" s="31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</row>
    <row r="204" spans="1:59" s="2" customFormat="1" x14ac:dyDescent="0.25">
      <c r="A204" s="32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1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>
        <f>COUNTIF($B204:$AF204,"о")</f>
        <v>0</v>
      </c>
      <c r="BE204" s="4"/>
      <c r="BF204" s="4"/>
      <c r="BG204" s="4"/>
    </row>
    <row r="205" spans="1:59" s="2" customFormat="1" x14ac:dyDescent="0.25">
      <c r="A205" s="32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 t="s">
        <v>0</v>
      </c>
      <c r="AA205" s="10" t="s">
        <v>0</v>
      </c>
      <c r="AB205" s="19" t="s">
        <v>0</v>
      </c>
      <c r="AC205" s="19" t="s">
        <v>0</v>
      </c>
      <c r="AD205" s="19" t="s">
        <v>0</v>
      </c>
      <c r="AE205" s="19" t="s">
        <v>0</v>
      </c>
      <c r="AF205" s="19" t="s">
        <v>0</v>
      </c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>
        <f>COUNTIF($B205:$AF205,"о")</f>
        <v>7</v>
      </c>
      <c r="BF205" s="4"/>
      <c r="BG205" s="4"/>
    </row>
    <row r="206" spans="1:59" s="2" customFormat="1" x14ac:dyDescent="0.25">
      <c r="A206" s="31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</row>
    <row r="207" spans="1:59" s="2" customFormat="1" x14ac:dyDescent="0.25">
      <c r="A207" s="32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1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>
        <f>COUNTIF($B207:$AF207,"о")</f>
        <v>0</v>
      </c>
      <c r="BG207" s="4"/>
    </row>
    <row r="208" spans="1:59" s="2" customFormat="1" ht="15.75" thickBot="1" x14ac:dyDescent="0.3">
      <c r="A208" s="33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>
        <f>COUNTIF($B208:$AF208,"о")</f>
        <v>0</v>
      </c>
    </row>
    <row r="209" spans="1:59" s="2" customFormat="1" ht="15.75" thickBot="1" x14ac:dyDescent="0.3">
      <c r="A209" s="35" t="s">
        <v>3</v>
      </c>
      <c r="B209" s="17">
        <f>COUNTIF(B174:B208,"О") + COUNTIF(B174:B208,"д") + COUNTIF(B174:B208,"б")</f>
        <v>0</v>
      </c>
      <c r="C209" s="17">
        <f t="shared" ref="C209:AF209" si="6">COUNTIF(C174:C208,"О") + COUNTIF(C174:C208,"д") + COUNTIF(C174:C208,"б")</f>
        <v>0</v>
      </c>
      <c r="D209" s="17">
        <f t="shared" si="6"/>
        <v>0</v>
      </c>
      <c r="E209" s="17">
        <f t="shared" si="6"/>
        <v>0</v>
      </c>
      <c r="F209" s="17">
        <f t="shared" si="6"/>
        <v>0</v>
      </c>
      <c r="G209" s="17">
        <f t="shared" si="6"/>
        <v>0</v>
      </c>
      <c r="H209" s="17">
        <f t="shared" si="6"/>
        <v>0</v>
      </c>
      <c r="I209" s="17">
        <f t="shared" si="6"/>
        <v>1</v>
      </c>
      <c r="J209" s="17">
        <f t="shared" si="6"/>
        <v>0</v>
      </c>
      <c r="K209" s="17">
        <f t="shared" si="6"/>
        <v>0</v>
      </c>
      <c r="L209" s="17">
        <f t="shared" si="6"/>
        <v>3</v>
      </c>
      <c r="M209" s="17">
        <f t="shared" si="6"/>
        <v>2</v>
      </c>
      <c r="N209" s="17">
        <f t="shared" si="6"/>
        <v>2</v>
      </c>
      <c r="O209" s="17">
        <f t="shared" si="6"/>
        <v>2</v>
      </c>
      <c r="P209" s="17">
        <f t="shared" si="6"/>
        <v>3</v>
      </c>
      <c r="Q209" s="17">
        <f t="shared" si="6"/>
        <v>2</v>
      </c>
      <c r="R209" s="17">
        <f t="shared" si="6"/>
        <v>2</v>
      </c>
      <c r="S209" s="17">
        <f t="shared" si="6"/>
        <v>2</v>
      </c>
      <c r="T209" s="17">
        <f t="shared" si="6"/>
        <v>2</v>
      </c>
      <c r="U209" s="17">
        <f t="shared" si="6"/>
        <v>2</v>
      </c>
      <c r="V209" s="17">
        <f t="shared" si="6"/>
        <v>2</v>
      </c>
      <c r="W209" s="17">
        <f t="shared" si="6"/>
        <v>2</v>
      </c>
      <c r="X209" s="17">
        <f t="shared" si="6"/>
        <v>1</v>
      </c>
      <c r="Y209" s="17">
        <f t="shared" si="6"/>
        <v>1</v>
      </c>
      <c r="Z209" s="17">
        <f t="shared" si="6"/>
        <v>1</v>
      </c>
      <c r="AA209" s="17">
        <f t="shared" si="6"/>
        <v>1</v>
      </c>
      <c r="AB209" s="17">
        <f t="shared" si="6"/>
        <v>1</v>
      </c>
      <c r="AC209" s="17">
        <f t="shared" si="6"/>
        <v>1</v>
      </c>
      <c r="AD209" s="17">
        <f t="shared" si="6"/>
        <v>1</v>
      </c>
      <c r="AE209" s="17">
        <f t="shared" si="6"/>
        <v>1</v>
      </c>
      <c r="AF209" s="17">
        <f t="shared" si="6"/>
        <v>1</v>
      </c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</row>
    <row r="210" spans="1:59" s="2" customFormat="1" ht="15.75" thickBot="1" x14ac:dyDescent="0.3">
      <c r="A210" s="36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</row>
    <row r="211" spans="1:59" s="2" customFormat="1" ht="18.75" thickBot="1" x14ac:dyDescent="0.3">
      <c r="A211" s="29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45" t="s">
        <v>9</v>
      </c>
      <c r="N211" s="46"/>
      <c r="O211" s="47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</row>
    <row r="212" spans="1:59" s="2" customFormat="1" ht="15.75" thickBot="1" x14ac:dyDescent="0.3">
      <c r="A212" s="29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21"/>
      <c r="AG212" s="5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</row>
    <row r="213" spans="1:59" s="2" customFormat="1" ht="15.75" thickBot="1" x14ac:dyDescent="0.3">
      <c r="A213" s="30"/>
      <c r="B213" s="25">
        <v>39965</v>
      </c>
      <c r="C213" s="25">
        <v>39966</v>
      </c>
      <c r="D213" s="25">
        <v>39967</v>
      </c>
      <c r="E213" s="25">
        <v>39968</v>
      </c>
      <c r="F213" s="25">
        <v>39969</v>
      </c>
      <c r="G213" s="25">
        <v>39970</v>
      </c>
      <c r="H213" s="25">
        <v>39971</v>
      </c>
      <c r="I213" s="25">
        <v>39972</v>
      </c>
      <c r="J213" s="25">
        <v>39973</v>
      </c>
      <c r="K213" s="25">
        <v>39974</v>
      </c>
      <c r="L213" s="25">
        <v>39975</v>
      </c>
      <c r="M213" s="25">
        <v>39976</v>
      </c>
      <c r="N213" s="25">
        <v>39977</v>
      </c>
      <c r="O213" s="25">
        <v>39978</v>
      </c>
      <c r="P213" s="25">
        <v>39979</v>
      </c>
      <c r="Q213" s="25">
        <v>39980</v>
      </c>
      <c r="R213" s="25">
        <v>39981</v>
      </c>
      <c r="S213" s="25">
        <v>39982</v>
      </c>
      <c r="T213" s="25">
        <v>39983</v>
      </c>
      <c r="U213" s="25">
        <v>39984</v>
      </c>
      <c r="V213" s="25">
        <v>39985</v>
      </c>
      <c r="W213" s="25">
        <v>39986</v>
      </c>
      <c r="X213" s="25">
        <v>39987</v>
      </c>
      <c r="Y213" s="25">
        <v>39988</v>
      </c>
      <c r="Z213" s="25">
        <v>39989</v>
      </c>
      <c r="AA213" s="25">
        <v>39990</v>
      </c>
      <c r="AB213" s="25">
        <v>39991</v>
      </c>
      <c r="AC213" s="25">
        <v>39992</v>
      </c>
      <c r="AD213" s="25">
        <v>39993</v>
      </c>
      <c r="AE213" s="25">
        <v>39994</v>
      </c>
      <c r="AF213" s="21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</row>
    <row r="214" spans="1:59" s="2" customFormat="1" x14ac:dyDescent="0.25">
      <c r="A214" s="31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8"/>
      <c r="AF214" s="39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</row>
    <row r="215" spans="1:59" s="2" customFormat="1" x14ac:dyDescent="0.25">
      <c r="A215" s="32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1"/>
      <c r="AF215" s="21"/>
      <c r="AG215" s="4">
        <f>COUNTIF($B215:$AF215,"о")</f>
        <v>0</v>
      </c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</row>
    <row r="216" spans="1:59" s="2" customFormat="1" x14ac:dyDescent="0.25">
      <c r="A216" s="32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4"/>
      <c r="AF216" s="21"/>
      <c r="AG216" s="4"/>
      <c r="AH216" s="4">
        <f>COUNTIF($B216:$AF216,"о")</f>
        <v>0</v>
      </c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</row>
    <row r="217" spans="1:59" s="2" customFormat="1" x14ac:dyDescent="0.25">
      <c r="A217" s="32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1"/>
      <c r="AF217" s="21"/>
      <c r="AG217" s="4"/>
      <c r="AH217" s="4"/>
      <c r="AI217" s="4">
        <f>COUNTIF($B217:$AF217,"о")</f>
        <v>0</v>
      </c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</row>
    <row r="218" spans="1:59" s="2" customFormat="1" x14ac:dyDescent="0.25">
      <c r="A218" s="32"/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4"/>
      <c r="AF218" s="21"/>
      <c r="AG218" s="4"/>
      <c r="AH218" s="4"/>
      <c r="AI218" s="4"/>
      <c r="AJ218" s="4">
        <f>COUNTIF($B218:$AF218,"о")</f>
        <v>0</v>
      </c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</row>
    <row r="219" spans="1:59" s="2" customFormat="1" x14ac:dyDescent="0.25">
      <c r="A219" s="32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1"/>
      <c r="AF219" s="21"/>
      <c r="AG219" s="4"/>
      <c r="AH219" s="4"/>
      <c r="AI219" s="4"/>
      <c r="AJ219" s="4"/>
      <c r="AK219" s="4">
        <f>COUNTIF($B219:$AF219,"о")</f>
        <v>0</v>
      </c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</row>
    <row r="220" spans="1:59" s="2" customFormat="1" x14ac:dyDescent="0.25">
      <c r="A220" s="32"/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4"/>
      <c r="AF220" s="21"/>
      <c r="AG220" s="4"/>
      <c r="AH220" s="4"/>
      <c r="AI220" s="4"/>
      <c r="AJ220" s="4"/>
      <c r="AK220" s="4"/>
      <c r="AL220" s="4">
        <f>COUNTIF($B220:$AF220,"о")</f>
        <v>0</v>
      </c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</row>
    <row r="221" spans="1:59" s="2" customFormat="1" x14ac:dyDescent="0.25">
      <c r="A221" s="3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9"/>
      <c r="P221" s="20" t="s">
        <v>0</v>
      </c>
      <c r="Q221" s="20" t="s">
        <v>0</v>
      </c>
      <c r="R221" s="20" t="s">
        <v>0</v>
      </c>
      <c r="S221" s="20" t="s">
        <v>0</v>
      </c>
      <c r="T221" s="20" t="s">
        <v>0</v>
      </c>
      <c r="U221" s="20" t="s">
        <v>0</v>
      </c>
      <c r="V221" s="20" t="s">
        <v>0</v>
      </c>
      <c r="W221" s="10"/>
      <c r="X221" s="10"/>
      <c r="Y221" s="10"/>
      <c r="Z221" s="10"/>
      <c r="AA221" s="10"/>
      <c r="AB221" s="10"/>
      <c r="AC221" s="10"/>
      <c r="AD221" s="10"/>
      <c r="AE221" s="11"/>
      <c r="AF221" s="21"/>
      <c r="AG221" s="4"/>
      <c r="AH221" s="4"/>
      <c r="AI221" s="4"/>
      <c r="AJ221" s="4"/>
      <c r="AK221" s="4"/>
      <c r="AL221" s="4"/>
      <c r="AM221" s="4">
        <f>COUNTIF($B221:$AF221,"о")</f>
        <v>7</v>
      </c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</row>
    <row r="222" spans="1:59" s="2" customFormat="1" x14ac:dyDescent="0.25">
      <c r="A222" s="32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4"/>
      <c r="AF222" s="21"/>
      <c r="AG222" s="4"/>
      <c r="AH222" s="4"/>
      <c r="AI222" s="4"/>
      <c r="AJ222" s="4"/>
      <c r="AK222" s="4"/>
      <c r="AL222" s="4"/>
      <c r="AM222" s="4"/>
      <c r="AN222" s="4">
        <f>COUNTIF($B222:$AF222,"о")</f>
        <v>0</v>
      </c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</row>
    <row r="223" spans="1:59" s="2" customFormat="1" x14ac:dyDescent="0.25">
      <c r="A223" s="32"/>
      <c r="B223" s="19"/>
      <c r="C223" s="19" t="s">
        <v>17</v>
      </c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2"/>
      <c r="AF223" s="21"/>
      <c r="AG223" s="4"/>
      <c r="AH223" s="4"/>
      <c r="AI223" s="4"/>
      <c r="AJ223" s="4"/>
      <c r="AK223" s="4"/>
      <c r="AL223" s="4"/>
      <c r="AM223" s="4"/>
      <c r="AN223" s="4"/>
      <c r="AO223" s="4">
        <f>COUNTIF($B223:$AF223,"о")</f>
        <v>0</v>
      </c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</row>
    <row r="224" spans="1:59" s="2" customFormat="1" x14ac:dyDescent="0.25">
      <c r="A224" s="31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4"/>
      <c r="AF224" s="21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</row>
    <row r="225" spans="1:59" s="2" customFormat="1" x14ac:dyDescent="0.25">
      <c r="A225" s="3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 t="s">
        <v>0</v>
      </c>
      <c r="Q225" s="10" t="s">
        <v>0</v>
      </c>
      <c r="R225" s="10" t="s">
        <v>0</v>
      </c>
      <c r="S225" s="10" t="s">
        <v>0</v>
      </c>
      <c r="T225" s="10" t="s">
        <v>0</v>
      </c>
      <c r="U225" s="10" t="s">
        <v>0</v>
      </c>
      <c r="V225" s="10" t="s">
        <v>0</v>
      </c>
      <c r="W225" s="10" t="s">
        <v>0</v>
      </c>
      <c r="X225" s="10" t="s">
        <v>0</v>
      </c>
      <c r="Y225" s="10" t="s">
        <v>0</v>
      </c>
      <c r="Z225" s="10" t="s">
        <v>0</v>
      </c>
      <c r="AA225" s="10" t="s">
        <v>0</v>
      </c>
      <c r="AB225" s="10" t="s">
        <v>0</v>
      </c>
      <c r="AC225" s="10" t="s">
        <v>0</v>
      </c>
      <c r="AD225" s="10"/>
      <c r="AE225" s="11"/>
      <c r="AF225" s="21"/>
      <c r="AG225" s="4"/>
      <c r="AH225" s="4"/>
      <c r="AI225" s="4"/>
      <c r="AJ225" s="4"/>
      <c r="AK225" s="4"/>
      <c r="AL225" s="4"/>
      <c r="AM225" s="4"/>
      <c r="AN225" s="4"/>
      <c r="AO225" s="4"/>
      <c r="AP225" s="4">
        <f>COUNTIF($B225:$AF225,"о")</f>
        <v>14</v>
      </c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</row>
    <row r="226" spans="1:59" s="2" customFormat="1" x14ac:dyDescent="0.25">
      <c r="A226" s="3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1"/>
      <c r="AF226" s="21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>
        <f>COUNTIF($B226:$AF226,"о")</f>
        <v>0</v>
      </c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</row>
    <row r="227" spans="1:59" s="2" customFormat="1" x14ac:dyDescent="0.25">
      <c r="A227" s="31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4"/>
      <c r="AF227" s="21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</row>
    <row r="228" spans="1:59" s="2" customFormat="1" x14ac:dyDescent="0.25">
      <c r="A228" s="3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1"/>
      <c r="AF228" s="21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>
        <f>COUNTIF($B228:$AF228,"о")</f>
        <v>0</v>
      </c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</row>
    <row r="229" spans="1:59" s="2" customFormat="1" x14ac:dyDescent="0.25">
      <c r="A229" s="33"/>
      <c r="B229" s="10"/>
      <c r="C229" s="10"/>
      <c r="D229" s="10"/>
      <c r="E229" s="10"/>
      <c r="F229" s="10"/>
      <c r="G229" s="10"/>
      <c r="H229" s="10"/>
      <c r="I229" s="10" t="s">
        <v>0</v>
      </c>
      <c r="J229" s="10" t="s">
        <v>0</v>
      </c>
      <c r="K229" s="10" t="s">
        <v>0</v>
      </c>
      <c r="L229" s="10" t="s">
        <v>0</v>
      </c>
      <c r="M229" s="10" t="s">
        <v>0</v>
      </c>
      <c r="N229" s="10" t="s">
        <v>0</v>
      </c>
      <c r="O229" s="10" t="s">
        <v>0</v>
      </c>
      <c r="P229" s="10" t="s">
        <v>0</v>
      </c>
      <c r="Q229" s="10" t="s">
        <v>0</v>
      </c>
      <c r="R229" s="10" t="s">
        <v>0</v>
      </c>
      <c r="S229" s="10" t="s">
        <v>0</v>
      </c>
      <c r="T229" s="10" t="s">
        <v>0</v>
      </c>
      <c r="U229" s="10" t="s">
        <v>0</v>
      </c>
      <c r="V229" s="10" t="s">
        <v>0</v>
      </c>
      <c r="W229" s="10"/>
      <c r="X229" s="10"/>
      <c r="Y229" s="10"/>
      <c r="Z229" s="10"/>
      <c r="AA229" s="10"/>
      <c r="AB229" s="10"/>
      <c r="AC229" s="10"/>
      <c r="AD229" s="10"/>
      <c r="AE229" s="11"/>
      <c r="AF229" s="21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>
        <f>COUNTIF($B229:$AF229,"о")</f>
        <v>14</v>
      </c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</row>
    <row r="230" spans="1:59" s="2" customFormat="1" x14ac:dyDescent="0.25">
      <c r="A230" s="31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4"/>
      <c r="AF230" s="21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</row>
    <row r="231" spans="1:59" s="2" customFormat="1" x14ac:dyDescent="0.25">
      <c r="A231" s="3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1"/>
      <c r="AF231" s="21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>
        <f>COUNTIF($B231:$AF231,"о")</f>
        <v>0</v>
      </c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</row>
    <row r="232" spans="1:59" s="2" customFormat="1" x14ac:dyDescent="0.25">
      <c r="A232" s="32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4"/>
      <c r="AF232" s="21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>
        <f>COUNTIF($B232:$AF232,"о")</f>
        <v>0</v>
      </c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</row>
    <row r="233" spans="1:59" s="2" customFormat="1" x14ac:dyDescent="0.25">
      <c r="A233" s="3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1"/>
      <c r="AF233" s="21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>
        <f>COUNTIF($B233:$AF233,"о")</f>
        <v>0</v>
      </c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</row>
    <row r="234" spans="1:59" s="2" customFormat="1" x14ac:dyDescent="0.25">
      <c r="A234" s="31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4"/>
      <c r="AF234" s="21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</row>
    <row r="235" spans="1:59" s="2" customFormat="1" x14ac:dyDescent="0.25">
      <c r="A235" s="3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1"/>
      <c r="AF235" s="21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>
        <f>COUNTIF($B235:$AF235,"о")</f>
        <v>0</v>
      </c>
      <c r="AX235" s="4"/>
      <c r="AY235" s="4"/>
      <c r="AZ235" s="4"/>
      <c r="BA235" s="4"/>
      <c r="BB235" s="4"/>
      <c r="BC235" s="4"/>
      <c r="BD235" s="4"/>
      <c r="BE235" s="4"/>
      <c r="BF235" s="4"/>
      <c r="BG235" s="4"/>
    </row>
    <row r="236" spans="1:59" s="2" customFormat="1" x14ac:dyDescent="0.25">
      <c r="A236" s="31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4"/>
      <c r="AF236" s="21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</row>
    <row r="237" spans="1:59" s="2" customFormat="1" x14ac:dyDescent="0.25">
      <c r="A237" s="34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1"/>
      <c r="AF237" s="21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>
        <f>COUNTIF($B237:$AF237,"о")</f>
        <v>0</v>
      </c>
      <c r="AY237" s="4"/>
      <c r="AZ237" s="4"/>
      <c r="BA237" s="4"/>
      <c r="BB237" s="4"/>
      <c r="BC237" s="4"/>
      <c r="BD237" s="4"/>
      <c r="BE237" s="4"/>
      <c r="BF237" s="4"/>
      <c r="BG237" s="4"/>
    </row>
    <row r="238" spans="1:59" s="2" customFormat="1" x14ac:dyDescent="0.25">
      <c r="A238" s="32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4"/>
      <c r="AF238" s="21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>
        <f>COUNTIF($B238:$AF238,"о")</f>
        <v>0</v>
      </c>
      <c r="AZ238" s="4"/>
      <c r="BA238" s="4"/>
      <c r="BB238" s="4"/>
      <c r="BC238" s="4"/>
      <c r="BD238" s="4"/>
      <c r="BE238" s="4"/>
      <c r="BF238" s="4"/>
      <c r="BG238" s="4"/>
    </row>
    <row r="239" spans="1:59" s="2" customFormat="1" x14ac:dyDescent="0.25">
      <c r="A239" s="32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1"/>
      <c r="AF239" s="21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>
        <f>COUNTIF($B239:$AF239,"о")</f>
        <v>0</v>
      </c>
      <c r="BA239" s="4"/>
      <c r="BB239" s="4"/>
      <c r="BC239" s="4"/>
      <c r="BD239" s="4"/>
      <c r="BE239" s="4"/>
      <c r="BF239" s="4"/>
      <c r="BG239" s="4"/>
    </row>
    <row r="240" spans="1:59" s="2" customFormat="1" x14ac:dyDescent="0.25">
      <c r="A240" s="31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4"/>
      <c r="AF240" s="21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</row>
    <row r="241" spans="1:59" s="2" customFormat="1" x14ac:dyDescent="0.25">
      <c r="A241" s="32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1"/>
      <c r="AF241" s="21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>
        <f>COUNTIF($B241:$AF241,"о")</f>
        <v>0</v>
      </c>
      <c r="BB241" s="4"/>
      <c r="BC241" s="4"/>
      <c r="BD241" s="4"/>
      <c r="BE241" s="4"/>
      <c r="BF241" s="4"/>
      <c r="BG241" s="4"/>
    </row>
    <row r="242" spans="1:59" s="2" customFormat="1" x14ac:dyDescent="0.25">
      <c r="A242" s="32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4"/>
      <c r="AF242" s="21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>
        <f>COUNTIF($B242:$AF242,"о")</f>
        <v>0</v>
      </c>
      <c r="BC242" s="4"/>
      <c r="BD242" s="4"/>
      <c r="BE242" s="4"/>
      <c r="BF242" s="4"/>
      <c r="BG242" s="4"/>
    </row>
    <row r="243" spans="1:59" s="2" customFormat="1" x14ac:dyDescent="0.25">
      <c r="A243" s="32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1"/>
      <c r="AF243" s="21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>
        <f>COUNTIF($B243:$AF243,"о")</f>
        <v>0</v>
      </c>
      <c r="BD243" s="4"/>
      <c r="BE243" s="4"/>
      <c r="BF243" s="4"/>
      <c r="BG243" s="4"/>
    </row>
    <row r="244" spans="1:59" s="2" customFormat="1" x14ac:dyDescent="0.25">
      <c r="A244" s="31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4"/>
      <c r="AF244" s="21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</row>
    <row r="245" spans="1:59" s="2" customFormat="1" x14ac:dyDescent="0.25">
      <c r="A245" s="32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 t="s">
        <v>0</v>
      </c>
      <c r="X245" s="10" t="s">
        <v>0</v>
      </c>
      <c r="Y245" s="19" t="s">
        <v>0</v>
      </c>
      <c r="Z245" s="19" t="s">
        <v>0</v>
      </c>
      <c r="AA245" s="19" t="s">
        <v>0</v>
      </c>
      <c r="AB245" s="19" t="s">
        <v>0</v>
      </c>
      <c r="AC245" s="19" t="s">
        <v>0</v>
      </c>
      <c r="AD245" s="19" t="s">
        <v>0</v>
      </c>
      <c r="AE245" s="19" t="s">
        <v>0</v>
      </c>
      <c r="AF245" s="21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>
        <f>COUNTIF($B245:$AF245,"о")</f>
        <v>9</v>
      </c>
      <c r="BE245" s="4"/>
      <c r="BF245" s="4"/>
      <c r="BG245" s="4"/>
    </row>
    <row r="246" spans="1:59" s="2" customFormat="1" x14ac:dyDescent="0.25">
      <c r="A246" s="32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F246" s="21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>
        <f>COUNTIF($B246:$AF246,"о")</f>
        <v>0</v>
      </c>
      <c r="BF246" s="4"/>
      <c r="BG246" s="4"/>
    </row>
    <row r="247" spans="1:59" s="2" customFormat="1" x14ac:dyDescent="0.25">
      <c r="A247" s="31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4"/>
      <c r="AF247" s="21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</row>
    <row r="248" spans="1:59" s="2" customFormat="1" x14ac:dyDescent="0.25">
      <c r="A248" s="32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F248" s="21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>
        <f>COUNTIF($B248:$AF248,"о")</f>
        <v>0</v>
      </c>
      <c r="BG248" s="4"/>
    </row>
    <row r="249" spans="1:59" s="2" customFormat="1" ht="15.75" thickBot="1" x14ac:dyDescent="0.3">
      <c r="A249" s="33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6"/>
      <c r="AF249" s="21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>
        <f>COUNTIF($B249:$AF249,"о")</f>
        <v>0</v>
      </c>
    </row>
    <row r="250" spans="1:59" s="2" customFormat="1" ht="15.75" thickBot="1" x14ac:dyDescent="0.3">
      <c r="A250" s="35" t="s">
        <v>3</v>
      </c>
      <c r="B250" s="17">
        <f>COUNTIF(B215:B249,"О") + COUNTIF(B215:B249,"д") + COUNTIF(B215:B249,"б")</f>
        <v>0</v>
      </c>
      <c r="C250" s="17">
        <f t="shared" ref="C250:AE250" si="7">COUNTIF(C215:C249,"О") + COUNTIF(C215:C249,"д") + COUNTIF(C215:C249,"б")</f>
        <v>1</v>
      </c>
      <c r="D250" s="17">
        <f t="shared" si="7"/>
        <v>0</v>
      </c>
      <c r="E250" s="17">
        <f t="shared" si="7"/>
        <v>0</v>
      </c>
      <c r="F250" s="17">
        <f t="shared" si="7"/>
        <v>0</v>
      </c>
      <c r="G250" s="17">
        <f t="shared" si="7"/>
        <v>0</v>
      </c>
      <c r="H250" s="17">
        <f t="shared" si="7"/>
        <v>0</v>
      </c>
      <c r="I250" s="17">
        <f t="shared" si="7"/>
        <v>1</v>
      </c>
      <c r="J250" s="17">
        <f t="shared" si="7"/>
        <v>1</v>
      </c>
      <c r="K250" s="17">
        <f t="shared" si="7"/>
        <v>1</v>
      </c>
      <c r="L250" s="17">
        <f t="shared" si="7"/>
        <v>1</v>
      </c>
      <c r="M250" s="17">
        <f t="shared" si="7"/>
        <v>1</v>
      </c>
      <c r="N250" s="17">
        <f t="shared" si="7"/>
        <v>1</v>
      </c>
      <c r="O250" s="17">
        <f t="shared" si="7"/>
        <v>1</v>
      </c>
      <c r="P250" s="17">
        <f t="shared" si="7"/>
        <v>3</v>
      </c>
      <c r="Q250" s="17">
        <f t="shared" si="7"/>
        <v>3</v>
      </c>
      <c r="R250" s="17">
        <f t="shared" si="7"/>
        <v>3</v>
      </c>
      <c r="S250" s="17">
        <f t="shared" si="7"/>
        <v>3</v>
      </c>
      <c r="T250" s="17">
        <f t="shared" si="7"/>
        <v>3</v>
      </c>
      <c r="U250" s="17">
        <f t="shared" si="7"/>
        <v>3</v>
      </c>
      <c r="V250" s="17">
        <f t="shared" si="7"/>
        <v>3</v>
      </c>
      <c r="W250" s="17">
        <f t="shared" si="7"/>
        <v>2</v>
      </c>
      <c r="X250" s="17">
        <f t="shared" si="7"/>
        <v>2</v>
      </c>
      <c r="Y250" s="17">
        <f t="shared" si="7"/>
        <v>2</v>
      </c>
      <c r="Z250" s="17">
        <f t="shared" si="7"/>
        <v>2</v>
      </c>
      <c r="AA250" s="17">
        <f t="shared" si="7"/>
        <v>2</v>
      </c>
      <c r="AB250" s="17">
        <f t="shared" si="7"/>
        <v>2</v>
      </c>
      <c r="AC250" s="17">
        <f t="shared" si="7"/>
        <v>2</v>
      </c>
      <c r="AD250" s="17">
        <f t="shared" si="7"/>
        <v>1</v>
      </c>
      <c r="AE250" s="17">
        <f t="shared" si="7"/>
        <v>1</v>
      </c>
      <c r="AF250" s="21"/>
      <c r="AG250" s="5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</row>
    <row r="251" spans="1:59" s="2" customFormat="1" ht="15.75" thickBot="1" x14ac:dyDescent="0.3">
      <c r="A251" s="36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5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</row>
    <row r="252" spans="1:59" s="2" customFormat="1" ht="16.5" thickBot="1" x14ac:dyDescent="0.3">
      <c r="A252" s="29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42" t="s">
        <v>10</v>
      </c>
      <c r="N252" s="43"/>
      <c r="O252" s="44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</row>
    <row r="253" spans="1:59" s="2" customFormat="1" ht="15.75" thickBot="1" x14ac:dyDescent="0.3">
      <c r="A253" s="29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</row>
    <row r="254" spans="1:59" s="2" customFormat="1" ht="15.75" thickBot="1" x14ac:dyDescent="0.3">
      <c r="A254" s="30"/>
      <c r="B254" s="25">
        <v>39995</v>
      </c>
      <c r="C254" s="25">
        <v>39996</v>
      </c>
      <c r="D254" s="25">
        <v>39997</v>
      </c>
      <c r="E254" s="25">
        <v>39998</v>
      </c>
      <c r="F254" s="25">
        <v>39999</v>
      </c>
      <c r="G254" s="25">
        <v>40000</v>
      </c>
      <c r="H254" s="25">
        <v>40001</v>
      </c>
      <c r="I254" s="25">
        <v>40002</v>
      </c>
      <c r="J254" s="25">
        <v>40003</v>
      </c>
      <c r="K254" s="25">
        <v>40004</v>
      </c>
      <c r="L254" s="25">
        <v>40005</v>
      </c>
      <c r="M254" s="25">
        <v>40006</v>
      </c>
      <c r="N254" s="25">
        <v>40007</v>
      </c>
      <c r="O254" s="25">
        <v>40008</v>
      </c>
      <c r="P254" s="25">
        <v>40009</v>
      </c>
      <c r="Q254" s="25">
        <v>40010</v>
      </c>
      <c r="R254" s="25">
        <v>40011</v>
      </c>
      <c r="S254" s="25">
        <v>40012</v>
      </c>
      <c r="T254" s="25">
        <v>40013</v>
      </c>
      <c r="U254" s="25">
        <v>40014</v>
      </c>
      <c r="V254" s="25">
        <v>40015</v>
      </c>
      <c r="W254" s="25">
        <v>40016</v>
      </c>
      <c r="X254" s="25">
        <v>40017</v>
      </c>
      <c r="Y254" s="25">
        <v>40018</v>
      </c>
      <c r="Z254" s="25">
        <v>40019</v>
      </c>
      <c r="AA254" s="25">
        <v>40020</v>
      </c>
      <c r="AB254" s="25">
        <v>40021</v>
      </c>
      <c r="AC254" s="25">
        <v>40022</v>
      </c>
      <c r="AD254" s="25">
        <v>40023</v>
      </c>
      <c r="AE254" s="25">
        <v>40024</v>
      </c>
      <c r="AF254" s="25">
        <v>40025</v>
      </c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</row>
    <row r="255" spans="1:59" s="2" customFormat="1" x14ac:dyDescent="0.25">
      <c r="A255" s="31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8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</row>
    <row r="256" spans="1:59" s="2" customFormat="1" x14ac:dyDescent="0.25">
      <c r="A256" s="32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1"/>
      <c r="AG256" s="4">
        <f>COUNTIF($B256:$AF256,"о")</f>
        <v>0</v>
      </c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</row>
    <row r="257" spans="1:59" s="2" customFormat="1" x14ac:dyDescent="0.25">
      <c r="A257" s="32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4"/>
      <c r="AG257" s="4"/>
      <c r="AH257" s="4">
        <f>COUNTIF($B257:$AF257,"о")</f>
        <v>0</v>
      </c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</row>
    <row r="258" spans="1:59" s="2" customFormat="1" x14ac:dyDescent="0.25">
      <c r="A258" s="32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1"/>
      <c r="AG258" s="4"/>
      <c r="AH258" s="4"/>
      <c r="AI258" s="4">
        <f>COUNTIF($B258:$AF258,"о")</f>
        <v>0</v>
      </c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</row>
    <row r="259" spans="1:59" s="2" customFormat="1" x14ac:dyDescent="0.25">
      <c r="A259" s="32"/>
      <c r="B259" s="23"/>
      <c r="C259" s="23"/>
      <c r="D259" s="23"/>
      <c r="E259" s="23"/>
      <c r="F259" s="23"/>
      <c r="G259" s="23" t="s">
        <v>0</v>
      </c>
      <c r="H259" s="23" t="s">
        <v>0</v>
      </c>
      <c r="I259" s="23" t="s">
        <v>0</v>
      </c>
      <c r="J259" s="23" t="s">
        <v>0</v>
      </c>
      <c r="K259" s="23" t="s">
        <v>0</v>
      </c>
      <c r="L259" s="23" t="s">
        <v>0</v>
      </c>
      <c r="M259" s="23" t="s">
        <v>0</v>
      </c>
      <c r="N259" s="23" t="s">
        <v>0</v>
      </c>
      <c r="O259" s="23" t="s">
        <v>0</v>
      </c>
      <c r="P259" s="23" t="s">
        <v>0</v>
      </c>
      <c r="Q259" s="23" t="s">
        <v>0</v>
      </c>
      <c r="R259" s="23" t="s">
        <v>0</v>
      </c>
      <c r="S259" s="23" t="s">
        <v>0</v>
      </c>
      <c r="T259" s="23" t="s">
        <v>0</v>
      </c>
      <c r="U259" s="23" t="s">
        <v>0</v>
      </c>
      <c r="V259" s="23" t="s">
        <v>0</v>
      </c>
      <c r="W259" s="23" t="s">
        <v>0</v>
      </c>
      <c r="X259" s="23" t="s">
        <v>0</v>
      </c>
      <c r="Y259" s="23" t="s">
        <v>0</v>
      </c>
      <c r="Z259" s="23"/>
      <c r="AA259" s="23"/>
      <c r="AB259" s="23"/>
      <c r="AC259" s="23"/>
      <c r="AD259" s="23"/>
      <c r="AE259" s="23"/>
      <c r="AF259" s="24"/>
      <c r="AG259" s="4"/>
      <c r="AH259" s="4"/>
      <c r="AI259" s="4"/>
      <c r="AJ259" s="4">
        <f>COUNTIF($B259:$AF259,"о")</f>
        <v>19</v>
      </c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</row>
    <row r="260" spans="1:59" s="2" customFormat="1" x14ac:dyDescent="0.25">
      <c r="A260" s="32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1"/>
      <c r="AG260" s="4"/>
      <c r="AH260" s="4"/>
      <c r="AI260" s="4"/>
      <c r="AJ260" s="4"/>
      <c r="AK260" s="4">
        <f>COUNTIF($B260:$AF260,"о")</f>
        <v>0</v>
      </c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</row>
    <row r="261" spans="1:59" s="2" customFormat="1" x14ac:dyDescent="0.25">
      <c r="A261" s="32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4"/>
      <c r="AG261" s="4"/>
      <c r="AH261" s="4"/>
      <c r="AI261" s="4"/>
      <c r="AJ261" s="4"/>
      <c r="AK261" s="4"/>
      <c r="AL261" s="4">
        <f>COUNTIF($B261:$AF261,"о")</f>
        <v>0</v>
      </c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</row>
    <row r="262" spans="1:59" s="2" customFormat="1" x14ac:dyDescent="0.25">
      <c r="A262" s="32"/>
      <c r="B262" s="10"/>
      <c r="C262" s="10"/>
      <c r="D262" s="10"/>
      <c r="E262" s="10"/>
      <c r="F262" s="10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0"/>
      <c r="V262" s="10"/>
      <c r="W262" s="10"/>
      <c r="X262" s="10"/>
      <c r="Y262" s="10"/>
      <c r="Z262" s="10"/>
      <c r="AA262" s="10"/>
      <c r="AB262" s="20" t="s">
        <v>0</v>
      </c>
      <c r="AC262" s="20" t="s">
        <v>0</v>
      </c>
      <c r="AD262" s="20" t="s">
        <v>0</v>
      </c>
      <c r="AE262" s="20" t="s">
        <v>0</v>
      </c>
      <c r="AF262" s="20" t="s">
        <v>0</v>
      </c>
      <c r="AG262" s="4"/>
      <c r="AH262" s="4"/>
      <c r="AI262" s="4"/>
      <c r="AJ262" s="4"/>
      <c r="AK262" s="4"/>
      <c r="AL262" s="4"/>
      <c r="AM262" s="4">
        <f>COUNTIF($B262:$AF262,"о")</f>
        <v>5</v>
      </c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</row>
    <row r="263" spans="1:59" s="2" customFormat="1" x14ac:dyDescent="0.25">
      <c r="A263" s="32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4"/>
      <c r="AG263" s="4"/>
      <c r="AH263" s="4"/>
      <c r="AI263" s="4"/>
      <c r="AJ263" s="4"/>
      <c r="AK263" s="4"/>
      <c r="AL263" s="4"/>
      <c r="AM263" s="4"/>
      <c r="AN263" s="4">
        <f>COUNTIF($B263:$AF263,"о")</f>
        <v>0</v>
      </c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</row>
    <row r="264" spans="1:59" s="2" customFormat="1" x14ac:dyDescent="0.25">
      <c r="A264" s="32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2"/>
      <c r="AG264" s="4"/>
      <c r="AH264" s="4"/>
      <c r="AI264" s="4"/>
      <c r="AJ264" s="4"/>
      <c r="AK264" s="4"/>
      <c r="AL264" s="4"/>
      <c r="AM264" s="4"/>
      <c r="AN264" s="4"/>
      <c r="AO264" s="4">
        <f>COUNTIF($B264:$AF264,"о")</f>
        <v>0</v>
      </c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</row>
    <row r="265" spans="1:59" s="2" customFormat="1" x14ac:dyDescent="0.25">
      <c r="A265" s="31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</row>
    <row r="266" spans="1:59" s="2" customFormat="1" x14ac:dyDescent="0.25">
      <c r="A266" s="32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1"/>
      <c r="AG266" s="4"/>
      <c r="AH266" s="4"/>
      <c r="AI266" s="4"/>
      <c r="AJ266" s="4"/>
      <c r="AK266" s="4"/>
      <c r="AL266" s="4"/>
      <c r="AM266" s="4"/>
      <c r="AN266" s="4"/>
      <c r="AO266" s="4"/>
      <c r="AP266" s="4">
        <f>COUNTIF($B266:$AF266,"о")</f>
        <v>0</v>
      </c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</row>
    <row r="267" spans="1:59" s="2" customFormat="1" x14ac:dyDescent="0.25">
      <c r="A267" s="32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1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>
        <f>COUNTIF($B267:$AF267,"о")</f>
        <v>0</v>
      </c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</row>
    <row r="268" spans="1:59" s="2" customFormat="1" x14ac:dyDescent="0.25">
      <c r="A268" s="31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</row>
    <row r="269" spans="1:59" s="2" customFormat="1" x14ac:dyDescent="0.25">
      <c r="A269" s="32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1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>
        <f>COUNTIF($B269:$AF269,"о")</f>
        <v>0</v>
      </c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</row>
    <row r="270" spans="1:59" s="2" customFormat="1" x14ac:dyDescent="0.25">
      <c r="A270" s="33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1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>
        <f>COUNTIF($B270:$AF270,"о")</f>
        <v>0</v>
      </c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</row>
    <row r="271" spans="1:59" s="2" customFormat="1" x14ac:dyDescent="0.25">
      <c r="A271" s="31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</row>
    <row r="272" spans="1:59" s="2" customFormat="1" x14ac:dyDescent="0.25">
      <c r="A272" s="32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 t="s">
        <v>0</v>
      </c>
      <c r="O272" s="10" t="s">
        <v>0</v>
      </c>
      <c r="P272" s="10" t="s">
        <v>0</v>
      </c>
      <c r="Q272" s="10" t="s">
        <v>0</v>
      </c>
      <c r="R272" s="10" t="s">
        <v>0</v>
      </c>
      <c r="S272" s="10" t="s">
        <v>0</v>
      </c>
      <c r="T272" s="10" t="s">
        <v>0</v>
      </c>
      <c r="U272" s="10" t="s">
        <v>0</v>
      </c>
      <c r="V272" s="10" t="s">
        <v>0</v>
      </c>
      <c r="W272" s="10" t="s">
        <v>0</v>
      </c>
      <c r="X272" s="10" t="s">
        <v>0</v>
      </c>
      <c r="Y272" s="10" t="s">
        <v>0</v>
      </c>
      <c r="Z272" s="10" t="s">
        <v>0</v>
      </c>
      <c r="AA272" s="10" t="s">
        <v>0</v>
      </c>
      <c r="AB272" s="10"/>
      <c r="AC272" s="10"/>
      <c r="AD272" s="10"/>
      <c r="AE272" s="10"/>
      <c r="AF272" s="11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>
        <f>COUNTIF($B272:$AF272,"о")</f>
        <v>14</v>
      </c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</row>
    <row r="273" spans="1:59" s="2" customFormat="1" x14ac:dyDescent="0.25">
      <c r="A273" s="32"/>
      <c r="B273" s="23"/>
      <c r="C273" s="23"/>
      <c r="D273" s="23"/>
      <c r="E273" s="23"/>
      <c r="F273" s="23"/>
      <c r="G273" s="23" t="s">
        <v>0</v>
      </c>
      <c r="H273" s="23" t="s">
        <v>0</v>
      </c>
      <c r="I273" s="23" t="s">
        <v>0</v>
      </c>
      <c r="J273" s="23" t="s">
        <v>0</v>
      </c>
      <c r="K273" s="23" t="s">
        <v>0</v>
      </c>
      <c r="L273" s="23" t="s">
        <v>0</v>
      </c>
      <c r="M273" s="23" t="s">
        <v>0</v>
      </c>
      <c r="N273" s="23" t="s">
        <v>0</v>
      </c>
      <c r="O273" s="23" t="s">
        <v>0</v>
      </c>
      <c r="P273" s="23" t="s">
        <v>0</v>
      </c>
      <c r="Q273" s="23" t="s">
        <v>0</v>
      </c>
      <c r="R273" s="23" t="s">
        <v>0</v>
      </c>
      <c r="S273" s="23" t="s">
        <v>0</v>
      </c>
      <c r="T273" s="23" t="s">
        <v>0</v>
      </c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>
        <f>COUNTIF($B273:$AF273,"о")</f>
        <v>14</v>
      </c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</row>
    <row r="274" spans="1:59" s="2" customFormat="1" x14ac:dyDescent="0.25">
      <c r="A274" s="32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1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>
        <f>COUNTIF($B274:$AF274,"о")</f>
        <v>0</v>
      </c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</row>
    <row r="275" spans="1:59" s="2" customFormat="1" x14ac:dyDescent="0.25">
      <c r="A275" s="31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</row>
    <row r="276" spans="1:59" s="2" customFormat="1" x14ac:dyDescent="0.25">
      <c r="A276" s="32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 t="s">
        <v>0</v>
      </c>
      <c r="V276" s="10" t="s">
        <v>0</v>
      </c>
      <c r="W276" s="10" t="s">
        <v>0</v>
      </c>
      <c r="X276" s="10" t="s">
        <v>0</v>
      </c>
      <c r="Y276" s="10" t="s">
        <v>0</v>
      </c>
      <c r="Z276" s="10" t="s">
        <v>0</v>
      </c>
      <c r="AA276" s="10" t="s">
        <v>0</v>
      </c>
      <c r="AB276" s="10" t="s">
        <v>0</v>
      </c>
      <c r="AC276" s="10" t="s">
        <v>0</v>
      </c>
      <c r="AD276" s="10" t="s">
        <v>0</v>
      </c>
      <c r="AE276" s="10" t="s">
        <v>0</v>
      </c>
      <c r="AF276" s="11" t="s">
        <v>0</v>
      </c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>
        <f>COUNTIF($B276:$AF276,"о")</f>
        <v>12</v>
      </c>
      <c r="AX276" s="4"/>
      <c r="AY276" s="4"/>
      <c r="AZ276" s="4"/>
      <c r="BA276" s="4"/>
      <c r="BB276" s="4"/>
      <c r="BC276" s="4"/>
      <c r="BD276" s="4"/>
      <c r="BE276" s="4"/>
      <c r="BF276" s="4"/>
      <c r="BG276" s="4"/>
    </row>
    <row r="277" spans="1:59" s="2" customFormat="1" x14ac:dyDescent="0.25">
      <c r="A277" s="31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</row>
    <row r="278" spans="1:59" s="2" customFormat="1" x14ac:dyDescent="0.25">
      <c r="A278" s="34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1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>
        <f>COUNTIF($B278:$AF278,"о")</f>
        <v>0</v>
      </c>
      <c r="AY278" s="4"/>
      <c r="AZ278" s="4"/>
      <c r="BA278" s="4"/>
      <c r="BB278" s="4"/>
      <c r="BC278" s="4"/>
      <c r="BD278" s="4"/>
      <c r="BE278" s="4"/>
      <c r="BF278" s="4"/>
      <c r="BG278" s="4"/>
    </row>
    <row r="279" spans="1:59" s="2" customFormat="1" x14ac:dyDescent="0.25">
      <c r="A279" s="32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>
        <f>COUNTIF($B279:$AF279,"о")</f>
        <v>0</v>
      </c>
      <c r="AZ279" s="4"/>
      <c r="BA279" s="4"/>
      <c r="BB279" s="4"/>
      <c r="BC279" s="4"/>
      <c r="BD279" s="4"/>
      <c r="BE279" s="4"/>
      <c r="BF279" s="4"/>
      <c r="BG279" s="4"/>
    </row>
    <row r="280" spans="1:59" s="2" customFormat="1" x14ac:dyDescent="0.25">
      <c r="A280" s="32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1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>
        <f>COUNTIF($B280:$AF280,"о")</f>
        <v>0</v>
      </c>
      <c r="BA280" s="4"/>
      <c r="BB280" s="4"/>
      <c r="BC280" s="4"/>
      <c r="BD280" s="4"/>
      <c r="BE280" s="4"/>
      <c r="BF280" s="4"/>
      <c r="BG280" s="4"/>
    </row>
    <row r="281" spans="1:59" s="2" customFormat="1" x14ac:dyDescent="0.25">
      <c r="A281" s="31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</row>
    <row r="282" spans="1:59" s="2" customFormat="1" x14ac:dyDescent="0.25">
      <c r="A282" s="32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1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>
        <f>COUNTIF($B282:$AF282,"о")</f>
        <v>0</v>
      </c>
      <c r="BB282" s="4"/>
      <c r="BC282" s="4"/>
      <c r="BD282" s="4"/>
      <c r="BE282" s="4"/>
      <c r="BF282" s="4"/>
      <c r="BG282" s="4"/>
    </row>
    <row r="283" spans="1:59" s="2" customFormat="1" x14ac:dyDescent="0.25">
      <c r="A283" s="32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1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>
        <f>COUNTIF($B283:$AF283,"о")</f>
        <v>0</v>
      </c>
      <c r="BC283" s="4"/>
      <c r="BD283" s="4"/>
      <c r="BE283" s="4"/>
      <c r="BF283" s="4"/>
      <c r="BG283" s="4"/>
    </row>
    <row r="284" spans="1:59" s="2" customFormat="1" x14ac:dyDescent="0.25">
      <c r="A284" s="32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1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>
        <f>COUNTIF($B284:$AF284,"о")</f>
        <v>0</v>
      </c>
      <c r="BD284" s="4"/>
      <c r="BE284" s="4"/>
      <c r="BF284" s="4"/>
      <c r="BG284" s="4"/>
    </row>
    <row r="285" spans="1:59" s="2" customFormat="1" x14ac:dyDescent="0.25">
      <c r="A285" s="31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</row>
    <row r="286" spans="1:59" s="2" customFormat="1" x14ac:dyDescent="0.25">
      <c r="A286" s="32"/>
      <c r="B286" s="10" t="s">
        <v>0</v>
      </c>
      <c r="C286" s="10" t="s">
        <v>0</v>
      </c>
      <c r="D286" s="19" t="s">
        <v>0</v>
      </c>
      <c r="E286" s="19" t="s">
        <v>0</v>
      </c>
      <c r="F286" s="19" t="s">
        <v>0</v>
      </c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1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>
        <f>COUNTIF($B286:$AF286,"о")</f>
        <v>5</v>
      </c>
      <c r="BE286" s="4"/>
      <c r="BF286" s="4"/>
      <c r="BG286" s="4"/>
    </row>
    <row r="287" spans="1:59" s="2" customFormat="1" x14ac:dyDescent="0.25">
      <c r="A287" s="32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1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>
        <f>COUNTIF($B287:$AF287,"о")</f>
        <v>0</v>
      </c>
      <c r="BF287" s="4"/>
      <c r="BG287" s="4"/>
    </row>
    <row r="288" spans="1:59" s="2" customFormat="1" x14ac:dyDescent="0.25">
      <c r="A288" s="31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</row>
    <row r="289" spans="1:59" s="2" customFormat="1" x14ac:dyDescent="0.25">
      <c r="A289" s="32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1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>
        <f>COUNTIF($B289:$AF289,"о")</f>
        <v>0</v>
      </c>
      <c r="BG289" s="4"/>
    </row>
    <row r="290" spans="1:59" s="2" customFormat="1" ht="15.75" thickBot="1" x14ac:dyDescent="0.3">
      <c r="A290" s="33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6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>
        <f>COUNTIF($B290:$AF290,"о")</f>
        <v>0</v>
      </c>
    </row>
    <row r="291" spans="1:59" s="2" customFormat="1" ht="15.75" thickBot="1" x14ac:dyDescent="0.3">
      <c r="A291" s="35" t="s">
        <v>3</v>
      </c>
      <c r="B291" s="17">
        <f>COUNTIF(B256:B290,"О") + COUNTIF(B256:B290,"д") + COUNTIF(B256:B290,"б")</f>
        <v>1</v>
      </c>
      <c r="C291" s="17">
        <f t="shared" ref="C291:AF291" si="8">COUNTIF(C256:C290,"О") + COUNTIF(C256:C290,"д") + COUNTIF(C256:C290,"б")</f>
        <v>1</v>
      </c>
      <c r="D291" s="17">
        <f t="shared" si="8"/>
        <v>1</v>
      </c>
      <c r="E291" s="17">
        <f t="shared" si="8"/>
        <v>1</v>
      </c>
      <c r="F291" s="17">
        <f t="shared" si="8"/>
        <v>1</v>
      </c>
      <c r="G291" s="17">
        <f t="shared" si="8"/>
        <v>2</v>
      </c>
      <c r="H291" s="17">
        <f t="shared" si="8"/>
        <v>2</v>
      </c>
      <c r="I291" s="17">
        <f t="shared" si="8"/>
        <v>2</v>
      </c>
      <c r="J291" s="17">
        <f t="shared" si="8"/>
        <v>2</v>
      </c>
      <c r="K291" s="17">
        <f t="shared" si="8"/>
        <v>2</v>
      </c>
      <c r="L291" s="17">
        <f t="shared" si="8"/>
        <v>2</v>
      </c>
      <c r="M291" s="17">
        <f t="shared" si="8"/>
        <v>2</v>
      </c>
      <c r="N291" s="17">
        <f t="shared" si="8"/>
        <v>3</v>
      </c>
      <c r="O291" s="17">
        <f t="shared" si="8"/>
        <v>3</v>
      </c>
      <c r="P291" s="17">
        <f t="shared" si="8"/>
        <v>3</v>
      </c>
      <c r="Q291" s="17">
        <f t="shared" si="8"/>
        <v>3</v>
      </c>
      <c r="R291" s="17">
        <f t="shared" si="8"/>
        <v>3</v>
      </c>
      <c r="S291" s="17">
        <f t="shared" si="8"/>
        <v>3</v>
      </c>
      <c r="T291" s="17">
        <f t="shared" si="8"/>
        <v>3</v>
      </c>
      <c r="U291" s="17">
        <f t="shared" si="8"/>
        <v>3</v>
      </c>
      <c r="V291" s="17">
        <f t="shared" si="8"/>
        <v>3</v>
      </c>
      <c r="W291" s="17">
        <f t="shared" si="8"/>
        <v>3</v>
      </c>
      <c r="X291" s="17">
        <f t="shared" si="8"/>
        <v>3</v>
      </c>
      <c r="Y291" s="17">
        <f t="shared" si="8"/>
        <v>3</v>
      </c>
      <c r="Z291" s="17">
        <f t="shared" si="8"/>
        <v>2</v>
      </c>
      <c r="AA291" s="17">
        <f t="shared" si="8"/>
        <v>2</v>
      </c>
      <c r="AB291" s="17">
        <f t="shared" si="8"/>
        <v>2</v>
      </c>
      <c r="AC291" s="17">
        <f t="shared" si="8"/>
        <v>2</v>
      </c>
      <c r="AD291" s="17">
        <f t="shared" si="8"/>
        <v>2</v>
      </c>
      <c r="AE291" s="17">
        <f t="shared" si="8"/>
        <v>2</v>
      </c>
      <c r="AF291" s="17">
        <f t="shared" si="8"/>
        <v>2</v>
      </c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</row>
    <row r="292" spans="1:59" s="2" customFormat="1" x14ac:dyDescent="0.25">
      <c r="A292" s="36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</row>
    <row r="293" spans="1:59" s="2" customFormat="1" ht="15.75" thickBot="1" x14ac:dyDescent="0.3">
      <c r="A293" s="36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</row>
    <row r="294" spans="1:59" s="2" customFormat="1" ht="16.5" thickBot="1" x14ac:dyDescent="0.3">
      <c r="A294" s="29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42" t="s">
        <v>11</v>
      </c>
      <c r="N294" s="43"/>
      <c r="O294" s="44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</row>
    <row r="295" spans="1:59" s="2" customFormat="1" ht="15.75" thickBot="1" x14ac:dyDescent="0.3">
      <c r="A295" s="29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</row>
    <row r="296" spans="1:59" s="2" customFormat="1" ht="15.75" thickBot="1" x14ac:dyDescent="0.3">
      <c r="A296" s="30"/>
      <c r="B296" s="25">
        <v>40026</v>
      </c>
      <c r="C296" s="25">
        <v>40027</v>
      </c>
      <c r="D296" s="25">
        <v>40028</v>
      </c>
      <c r="E296" s="25">
        <v>40029</v>
      </c>
      <c r="F296" s="25">
        <v>40030</v>
      </c>
      <c r="G296" s="25">
        <v>40031</v>
      </c>
      <c r="H296" s="25">
        <v>40032</v>
      </c>
      <c r="I296" s="25">
        <v>40033</v>
      </c>
      <c r="J296" s="25">
        <v>40034</v>
      </c>
      <c r="K296" s="25">
        <v>40035</v>
      </c>
      <c r="L296" s="25">
        <v>40036</v>
      </c>
      <c r="M296" s="25">
        <v>40037</v>
      </c>
      <c r="N296" s="25">
        <v>40038</v>
      </c>
      <c r="O296" s="25">
        <v>40039</v>
      </c>
      <c r="P296" s="25">
        <v>40040</v>
      </c>
      <c r="Q296" s="25">
        <v>40041</v>
      </c>
      <c r="R296" s="25">
        <v>40042</v>
      </c>
      <c r="S296" s="25">
        <v>40043</v>
      </c>
      <c r="T296" s="25">
        <v>40044</v>
      </c>
      <c r="U296" s="25">
        <v>40045</v>
      </c>
      <c r="V296" s="25">
        <v>40046</v>
      </c>
      <c r="W296" s="25">
        <v>40047</v>
      </c>
      <c r="X296" s="25">
        <v>40048</v>
      </c>
      <c r="Y296" s="25">
        <v>40049</v>
      </c>
      <c r="Z296" s="25">
        <v>40050</v>
      </c>
      <c r="AA296" s="25">
        <v>40051</v>
      </c>
      <c r="AB296" s="25">
        <v>40052</v>
      </c>
      <c r="AC296" s="25">
        <v>40053</v>
      </c>
      <c r="AD296" s="25">
        <v>40054</v>
      </c>
      <c r="AE296" s="25">
        <v>40055</v>
      </c>
      <c r="AF296" s="25">
        <v>40056</v>
      </c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</row>
    <row r="297" spans="1:59" s="2" customFormat="1" x14ac:dyDescent="0.25">
      <c r="A297" s="31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8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</row>
    <row r="298" spans="1:59" s="2" customFormat="1" x14ac:dyDescent="0.25">
      <c r="A298" s="32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1"/>
      <c r="AG298" s="4">
        <f>COUNTIF($B298:$AF298,"о")</f>
        <v>0</v>
      </c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</row>
    <row r="299" spans="1:59" s="2" customFormat="1" x14ac:dyDescent="0.25">
      <c r="A299" s="32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 t="s">
        <v>0</v>
      </c>
      <c r="S299" s="23" t="s">
        <v>0</v>
      </c>
      <c r="T299" s="23" t="s">
        <v>0</v>
      </c>
      <c r="U299" s="23" t="s">
        <v>0</v>
      </c>
      <c r="V299" s="23" t="s">
        <v>0</v>
      </c>
      <c r="W299" s="23" t="s">
        <v>0</v>
      </c>
      <c r="X299" s="23" t="s">
        <v>0</v>
      </c>
      <c r="Y299" s="23" t="s">
        <v>0</v>
      </c>
      <c r="Z299" s="23" t="s">
        <v>0</v>
      </c>
      <c r="AA299" s="23" t="s">
        <v>0</v>
      </c>
      <c r="AB299" s="23" t="s">
        <v>0</v>
      </c>
      <c r="AC299" s="23" t="s">
        <v>0</v>
      </c>
      <c r="AD299" s="23" t="s">
        <v>0</v>
      </c>
      <c r="AE299" s="23" t="s">
        <v>0</v>
      </c>
      <c r="AF299" s="24"/>
      <c r="AG299" s="4"/>
      <c r="AH299" s="4">
        <f>COUNTIF($B299:$AF299,"о")</f>
        <v>14</v>
      </c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</row>
    <row r="300" spans="1:59" s="2" customFormat="1" x14ac:dyDescent="0.25">
      <c r="A300" s="32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 t="s">
        <v>0</v>
      </c>
      <c r="Z300" s="10" t="s">
        <v>0</v>
      </c>
      <c r="AA300" s="10" t="s">
        <v>0</v>
      </c>
      <c r="AB300" s="10" t="s">
        <v>0</v>
      </c>
      <c r="AC300" s="10" t="s">
        <v>0</v>
      </c>
      <c r="AD300" s="10" t="s">
        <v>0</v>
      </c>
      <c r="AE300" s="10" t="s">
        <v>0</v>
      </c>
      <c r="AF300" s="11" t="s">
        <v>0</v>
      </c>
      <c r="AG300" s="4"/>
      <c r="AH300" s="4"/>
      <c r="AI300" s="4">
        <f>COUNTIF($B300:$AF300,"о")</f>
        <v>8</v>
      </c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</row>
    <row r="301" spans="1:59" s="2" customFormat="1" x14ac:dyDescent="0.25">
      <c r="A301" s="32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4"/>
      <c r="AG301" s="4"/>
      <c r="AH301" s="4"/>
      <c r="AI301" s="4"/>
      <c r="AJ301" s="4">
        <f>COUNTIF($B301:$AF301,"о")</f>
        <v>0</v>
      </c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</row>
    <row r="302" spans="1:59" s="2" customFormat="1" x14ac:dyDescent="0.25">
      <c r="A302" s="32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1"/>
      <c r="AG302" s="4"/>
      <c r="AH302" s="4"/>
      <c r="AI302" s="4"/>
      <c r="AJ302" s="4"/>
      <c r="AK302" s="4">
        <f>COUNTIF($B302:$AF302,"о")</f>
        <v>0</v>
      </c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</row>
    <row r="303" spans="1:59" s="2" customFormat="1" x14ac:dyDescent="0.25">
      <c r="A303" s="32"/>
      <c r="B303" s="23"/>
      <c r="C303" s="23"/>
      <c r="D303" s="23"/>
      <c r="E303" s="23"/>
      <c r="F303" s="23"/>
      <c r="G303" s="23"/>
      <c r="H303" s="23"/>
      <c r="I303" s="23"/>
      <c r="J303" s="23"/>
      <c r="K303" s="23" t="s">
        <v>0</v>
      </c>
      <c r="L303" s="23" t="s">
        <v>0</v>
      </c>
      <c r="M303" s="23" t="s">
        <v>0</v>
      </c>
      <c r="N303" s="23" t="s">
        <v>0</v>
      </c>
      <c r="O303" s="23" t="s">
        <v>0</v>
      </c>
      <c r="P303" s="23" t="s">
        <v>0</v>
      </c>
      <c r="Q303" s="23" t="s">
        <v>0</v>
      </c>
      <c r="R303" s="23" t="s">
        <v>0</v>
      </c>
      <c r="S303" s="23" t="s">
        <v>0</v>
      </c>
      <c r="T303" s="23" t="s">
        <v>0</v>
      </c>
      <c r="U303" s="23" t="s">
        <v>0</v>
      </c>
      <c r="V303" s="23" t="s">
        <v>0</v>
      </c>
      <c r="W303" s="23" t="s">
        <v>0</v>
      </c>
      <c r="X303" s="23" t="s">
        <v>0</v>
      </c>
      <c r="Y303" s="23"/>
      <c r="Z303" s="23"/>
      <c r="AA303" s="23"/>
      <c r="AB303" s="23"/>
      <c r="AC303" s="23"/>
      <c r="AD303" s="23"/>
      <c r="AE303" s="23"/>
      <c r="AF303" s="24"/>
      <c r="AG303" s="4"/>
      <c r="AH303" s="4"/>
      <c r="AI303" s="4"/>
      <c r="AJ303" s="4"/>
      <c r="AK303" s="4"/>
      <c r="AL303" s="4">
        <f>COUNTIF($B303:$AF303,"о")</f>
        <v>14</v>
      </c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</row>
    <row r="304" spans="1:59" s="2" customFormat="1" x14ac:dyDescent="0.25">
      <c r="A304" s="32"/>
      <c r="B304" s="20" t="s">
        <v>0</v>
      </c>
      <c r="C304" s="20" t="s">
        <v>0</v>
      </c>
      <c r="D304" s="20" t="s">
        <v>0</v>
      </c>
      <c r="E304" s="20" t="s">
        <v>0</v>
      </c>
      <c r="F304" s="20" t="s">
        <v>0</v>
      </c>
      <c r="G304" s="20" t="s">
        <v>0</v>
      </c>
      <c r="H304" s="20" t="s">
        <v>0</v>
      </c>
      <c r="I304" s="20" t="s">
        <v>0</v>
      </c>
      <c r="J304" s="20" t="s">
        <v>0</v>
      </c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1"/>
      <c r="AG304" s="4"/>
      <c r="AH304" s="4"/>
      <c r="AI304" s="4"/>
      <c r="AJ304" s="4"/>
      <c r="AK304" s="4"/>
      <c r="AL304" s="4"/>
      <c r="AM304" s="4">
        <f>COUNTIF($B304:$AF304,"о")</f>
        <v>9</v>
      </c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</row>
    <row r="305" spans="1:59" s="2" customFormat="1" x14ac:dyDescent="0.25">
      <c r="A305" s="32"/>
      <c r="B305" s="23"/>
      <c r="C305" s="23"/>
      <c r="D305" s="23"/>
      <c r="E305" s="23"/>
      <c r="F305" s="23"/>
      <c r="G305" s="23" t="s">
        <v>0</v>
      </c>
      <c r="H305" s="23" t="s">
        <v>0</v>
      </c>
      <c r="I305" s="23" t="s">
        <v>0</v>
      </c>
      <c r="J305" s="23" t="s">
        <v>0</v>
      </c>
      <c r="K305" s="23" t="s">
        <v>0</v>
      </c>
      <c r="L305" s="23" t="s">
        <v>0</v>
      </c>
      <c r="M305" s="23" t="s">
        <v>0</v>
      </c>
      <c r="N305" s="23" t="s">
        <v>0</v>
      </c>
      <c r="O305" s="23" t="s">
        <v>0</v>
      </c>
      <c r="P305" s="23" t="s">
        <v>0</v>
      </c>
      <c r="Q305" s="23" t="s">
        <v>0</v>
      </c>
      <c r="R305" s="23" t="s">
        <v>0</v>
      </c>
      <c r="S305" s="23" t="s">
        <v>0</v>
      </c>
      <c r="T305" s="23" t="s">
        <v>0</v>
      </c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4"/>
      <c r="AG305" s="4"/>
      <c r="AH305" s="4"/>
      <c r="AI305" s="4"/>
      <c r="AJ305" s="4"/>
      <c r="AK305" s="4"/>
      <c r="AL305" s="4"/>
      <c r="AM305" s="4"/>
      <c r="AN305" s="4">
        <f>COUNTIF($B305:$AF305,"о")</f>
        <v>14</v>
      </c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</row>
    <row r="306" spans="1:59" s="2" customFormat="1" x14ac:dyDescent="0.25">
      <c r="A306" s="32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2"/>
      <c r="AG306" s="4"/>
      <c r="AH306" s="4"/>
      <c r="AI306" s="4"/>
      <c r="AJ306" s="4"/>
      <c r="AK306" s="4"/>
      <c r="AL306" s="4"/>
      <c r="AM306" s="4"/>
      <c r="AN306" s="4"/>
      <c r="AO306" s="4">
        <f>COUNTIF($B306:$AF306,"о")</f>
        <v>0</v>
      </c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</row>
    <row r="307" spans="1:59" s="2" customFormat="1" x14ac:dyDescent="0.25">
      <c r="A307" s="31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</row>
    <row r="308" spans="1:59" s="2" customFormat="1" x14ac:dyDescent="0.25">
      <c r="A308" s="32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1"/>
      <c r="AG308" s="4"/>
      <c r="AH308" s="4"/>
      <c r="AI308" s="4"/>
      <c r="AJ308" s="4"/>
      <c r="AK308" s="4"/>
      <c r="AL308" s="4"/>
      <c r="AM308" s="4"/>
      <c r="AN308" s="4"/>
      <c r="AO308" s="4"/>
      <c r="AP308" s="4">
        <f>COUNTIF($B308:$AF308,"о")</f>
        <v>0</v>
      </c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</row>
    <row r="309" spans="1:59" s="2" customFormat="1" x14ac:dyDescent="0.25">
      <c r="A309" s="32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1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>
        <f>COUNTIF($B309:$AF309,"о")</f>
        <v>0</v>
      </c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</row>
    <row r="310" spans="1:59" s="2" customFormat="1" x14ac:dyDescent="0.25">
      <c r="A310" s="31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</row>
    <row r="311" spans="1:59" s="2" customFormat="1" x14ac:dyDescent="0.25">
      <c r="A311" s="32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1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>
        <f>COUNTIF($B311:$AF311,"о")</f>
        <v>0</v>
      </c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</row>
    <row r="312" spans="1:59" s="2" customFormat="1" x14ac:dyDescent="0.25">
      <c r="A312" s="33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1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>
        <f>COUNTIF($B312:$AF312,"о")</f>
        <v>0</v>
      </c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</row>
    <row r="313" spans="1:59" s="2" customFormat="1" x14ac:dyDescent="0.25">
      <c r="A313" s="31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</row>
    <row r="314" spans="1:59" s="2" customFormat="1" x14ac:dyDescent="0.25">
      <c r="A314" s="32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1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>
        <f>COUNTIF($B314:$AF314,"о")</f>
        <v>0</v>
      </c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</row>
    <row r="315" spans="1:59" s="2" customFormat="1" x14ac:dyDescent="0.25">
      <c r="A315" s="32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>
        <f>COUNTIF($B315:$AF315,"о")</f>
        <v>0</v>
      </c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</row>
    <row r="316" spans="1:59" s="2" customFormat="1" x14ac:dyDescent="0.25">
      <c r="A316" s="32"/>
      <c r="B316" s="10"/>
      <c r="C316" s="10"/>
      <c r="D316" s="10" t="s">
        <v>0</v>
      </c>
      <c r="E316" s="10" t="s">
        <v>0</v>
      </c>
      <c r="F316" s="10" t="s">
        <v>0</v>
      </c>
      <c r="G316" s="10" t="s">
        <v>0</v>
      </c>
      <c r="H316" s="10" t="s">
        <v>0</v>
      </c>
      <c r="I316" s="10" t="s">
        <v>0</v>
      </c>
      <c r="J316" s="10" t="s">
        <v>0</v>
      </c>
      <c r="K316" s="10" t="s">
        <v>0</v>
      </c>
      <c r="L316" s="10" t="s">
        <v>0</v>
      </c>
      <c r="M316" s="10" t="s">
        <v>0</v>
      </c>
      <c r="N316" s="10" t="s">
        <v>0</v>
      </c>
      <c r="O316" s="10" t="s">
        <v>0</v>
      </c>
      <c r="P316" s="10" t="s">
        <v>0</v>
      </c>
      <c r="Q316" s="10" t="s">
        <v>0</v>
      </c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1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>
        <f>COUNTIF($B316:$AF316,"о")</f>
        <v>14</v>
      </c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</row>
    <row r="317" spans="1:59" s="2" customFormat="1" x14ac:dyDescent="0.25">
      <c r="A317" s="31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</row>
    <row r="318" spans="1:59" s="2" customFormat="1" x14ac:dyDescent="0.25">
      <c r="A318" s="32"/>
      <c r="B318" s="10" t="s">
        <v>0</v>
      </c>
      <c r="C318" s="10" t="s">
        <v>0</v>
      </c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1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>
        <f>COUNTIF($B318:$AF318,"о")</f>
        <v>2</v>
      </c>
      <c r="AX318" s="4"/>
      <c r="AY318" s="4"/>
      <c r="AZ318" s="4"/>
      <c r="BA318" s="4"/>
      <c r="BB318" s="4"/>
      <c r="BC318" s="4"/>
      <c r="BD318" s="4"/>
      <c r="BE318" s="4"/>
      <c r="BF318" s="4"/>
      <c r="BG318" s="4"/>
    </row>
    <row r="319" spans="1:59" s="2" customFormat="1" x14ac:dyDescent="0.25">
      <c r="A319" s="31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</row>
    <row r="320" spans="1:59" s="2" customFormat="1" x14ac:dyDescent="0.25">
      <c r="A320" s="34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1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>
        <f>COUNTIF($B320:$AF320,"о")</f>
        <v>0</v>
      </c>
      <c r="AY320" s="4"/>
      <c r="AZ320" s="4"/>
      <c r="BA320" s="4"/>
      <c r="BB320" s="4"/>
      <c r="BC320" s="4"/>
      <c r="BD320" s="4"/>
      <c r="BE320" s="4"/>
      <c r="BF320" s="4"/>
      <c r="BG320" s="4"/>
    </row>
    <row r="321" spans="1:59" s="2" customFormat="1" x14ac:dyDescent="0.25">
      <c r="A321" s="32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>
        <f>COUNTIF($B321:$AF321,"о")</f>
        <v>0</v>
      </c>
      <c r="AZ321" s="4"/>
      <c r="BA321" s="4"/>
      <c r="BB321" s="4"/>
      <c r="BC321" s="4"/>
      <c r="BD321" s="4"/>
      <c r="BE321" s="4"/>
      <c r="BF321" s="4"/>
      <c r="BG321" s="4"/>
    </row>
    <row r="322" spans="1:59" s="2" customFormat="1" x14ac:dyDescent="0.25">
      <c r="A322" s="32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1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>
        <f>COUNTIF($B322:$AF322,"о")</f>
        <v>0</v>
      </c>
      <c r="BA322" s="4"/>
      <c r="BB322" s="4"/>
      <c r="BC322" s="4"/>
      <c r="BD322" s="4"/>
      <c r="BE322" s="4"/>
      <c r="BF322" s="4"/>
      <c r="BG322" s="4"/>
    </row>
    <row r="323" spans="1:59" s="2" customFormat="1" x14ac:dyDescent="0.25">
      <c r="A323" s="31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</row>
    <row r="324" spans="1:59" s="2" customFormat="1" x14ac:dyDescent="0.25">
      <c r="A324" s="32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1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>
        <f>COUNTIF($B324:$AF324,"о")</f>
        <v>0</v>
      </c>
      <c r="BB324" s="4"/>
      <c r="BC324" s="4"/>
      <c r="BD324" s="4"/>
      <c r="BE324" s="4"/>
      <c r="BF324" s="4"/>
      <c r="BG324" s="4"/>
    </row>
    <row r="325" spans="1:59" s="2" customFormat="1" x14ac:dyDescent="0.25">
      <c r="A325" s="32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>
        <f>COUNTIF($B325:$AF325,"о")</f>
        <v>0</v>
      </c>
      <c r="BC325" s="4"/>
      <c r="BD325" s="4"/>
      <c r="BE325" s="4"/>
      <c r="BF325" s="4"/>
      <c r="BG325" s="4"/>
    </row>
    <row r="326" spans="1:59" s="2" customFormat="1" x14ac:dyDescent="0.25">
      <c r="A326" s="32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1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>
        <f>COUNTIF($B326:$AF326,"о")</f>
        <v>0</v>
      </c>
      <c r="BD326" s="4"/>
      <c r="BE326" s="4"/>
      <c r="BF326" s="4"/>
      <c r="BG326" s="4"/>
    </row>
    <row r="327" spans="1:59" s="2" customFormat="1" x14ac:dyDescent="0.25">
      <c r="A327" s="31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</row>
    <row r="328" spans="1:59" s="2" customFormat="1" x14ac:dyDescent="0.25">
      <c r="A328" s="32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1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>
        <f>COUNTIF($B328:$AF328,"о")</f>
        <v>0</v>
      </c>
      <c r="BE328" s="4"/>
      <c r="BF328" s="4"/>
      <c r="BG328" s="4"/>
    </row>
    <row r="329" spans="1:59" s="2" customFormat="1" x14ac:dyDescent="0.25">
      <c r="A329" s="32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1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>
        <f>COUNTIF($B329:$AF329,"о")</f>
        <v>0</v>
      </c>
      <c r="BF329" s="4"/>
      <c r="BG329" s="4"/>
    </row>
    <row r="330" spans="1:59" s="2" customFormat="1" x14ac:dyDescent="0.25">
      <c r="A330" s="31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</row>
    <row r="331" spans="1:59" s="2" customFormat="1" x14ac:dyDescent="0.25">
      <c r="A331" s="32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1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>
        <f>COUNTIF($B331:$AF331,"о")</f>
        <v>0</v>
      </c>
      <c r="BG331" s="4"/>
    </row>
    <row r="332" spans="1:59" s="2" customFormat="1" ht="15.75" thickBot="1" x14ac:dyDescent="0.3">
      <c r="A332" s="33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6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>
        <f>COUNTIF($B332:$AF332,"о")</f>
        <v>0</v>
      </c>
    </row>
    <row r="333" spans="1:59" s="2" customFormat="1" ht="15.75" thickBot="1" x14ac:dyDescent="0.3">
      <c r="A333" s="35" t="s">
        <v>3</v>
      </c>
      <c r="B333" s="17">
        <f>COUNTIF(B298:B332,"О") + COUNTIF(B298:B332,"д") + COUNTIF(B298:B332,"б")</f>
        <v>2</v>
      </c>
      <c r="C333" s="17">
        <f t="shared" ref="C333:AF333" si="9">COUNTIF(C298:C332,"О") + COUNTIF(C298:C332,"д") + COUNTIF(C298:C332,"б")</f>
        <v>2</v>
      </c>
      <c r="D333" s="17">
        <f t="shared" si="9"/>
        <v>2</v>
      </c>
      <c r="E333" s="17">
        <f t="shared" si="9"/>
        <v>2</v>
      </c>
      <c r="F333" s="17">
        <f t="shared" si="9"/>
        <v>2</v>
      </c>
      <c r="G333" s="17">
        <f t="shared" si="9"/>
        <v>3</v>
      </c>
      <c r="H333" s="17">
        <f t="shared" si="9"/>
        <v>3</v>
      </c>
      <c r="I333" s="17">
        <f t="shared" si="9"/>
        <v>3</v>
      </c>
      <c r="J333" s="17">
        <f t="shared" si="9"/>
        <v>3</v>
      </c>
      <c r="K333" s="17">
        <f t="shared" si="9"/>
        <v>3</v>
      </c>
      <c r="L333" s="17">
        <f t="shared" si="9"/>
        <v>3</v>
      </c>
      <c r="M333" s="17">
        <f t="shared" si="9"/>
        <v>3</v>
      </c>
      <c r="N333" s="17">
        <f t="shared" si="9"/>
        <v>3</v>
      </c>
      <c r="O333" s="17">
        <f t="shared" si="9"/>
        <v>3</v>
      </c>
      <c r="P333" s="17">
        <f t="shared" si="9"/>
        <v>3</v>
      </c>
      <c r="Q333" s="17">
        <f t="shared" si="9"/>
        <v>3</v>
      </c>
      <c r="R333" s="17">
        <f t="shared" si="9"/>
        <v>3</v>
      </c>
      <c r="S333" s="17">
        <f t="shared" si="9"/>
        <v>3</v>
      </c>
      <c r="T333" s="17">
        <f t="shared" si="9"/>
        <v>3</v>
      </c>
      <c r="U333" s="17">
        <f t="shared" si="9"/>
        <v>2</v>
      </c>
      <c r="V333" s="17">
        <f t="shared" si="9"/>
        <v>2</v>
      </c>
      <c r="W333" s="17">
        <f t="shared" si="9"/>
        <v>2</v>
      </c>
      <c r="X333" s="17">
        <f t="shared" si="9"/>
        <v>2</v>
      </c>
      <c r="Y333" s="17">
        <f t="shared" si="9"/>
        <v>2</v>
      </c>
      <c r="Z333" s="17">
        <f t="shared" si="9"/>
        <v>2</v>
      </c>
      <c r="AA333" s="17">
        <f t="shared" si="9"/>
        <v>2</v>
      </c>
      <c r="AB333" s="17">
        <f t="shared" si="9"/>
        <v>2</v>
      </c>
      <c r="AC333" s="17">
        <f t="shared" si="9"/>
        <v>2</v>
      </c>
      <c r="AD333" s="17">
        <f t="shared" si="9"/>
        <v>2</v>
      </c>
      <c r="AE333" s="17">
        <f t="shared" si="9"/>
        <v>2</v>
      </c>
      <c r="AF333" s="17">
        <f t="shared" si="9"/>
        <v>1</v>
      </c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</row>
    <row r="334" spans="1:59" s="2" customFormat="1" x14ac:dyDescent="0.25">
      <c r="A334" s="36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</row>
    <row r="335" spans="1:59" s="2" customFormat="1" ht="15.75" thickBot="1" x14ac:dyDescent="0.3">
      <c r="A335" s="36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</row>
    <row r="336" spans="1:59" s="2" customFormat="1" ht="16.5" thickBot="1" x14ac:dyDescent="0.3">
      <c r="A336" s="29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42" t="s">
        <v>12</v>
      </c>
      <c r="N336" s="43"/>
      <c r="O336" s="44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</row>
    <row r="337" spans="1:59" s="2" customFormat="1" ht="15.75" thickBot="1" x14ac:dyDescent="0.3">
      <c r="A337" s="29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21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</row>
    <row r="338" spans="1:59" s="2" customFormat="1" ht="15.75" thickBot="1" x14ac:dyDescent="0.3">
      <c r="A338" s="30"/>
      <c r="B338" s="25">
        <v>40057</v>
      </c>
      <c r="C338" s="25">
        <v>40058</v>
      </c>
      <c r="D338" s="25">
        <v>40059</v>
      </c>
      <c r="E338" s="25">
        <v>40060</v>
      </c>
      <c r="F338" s="25">
        <v>40061</v>
      </c>
      <c r="G338" s="25">
        <v>40062</v>
      </c>
      <c r="H338" s="25">
        <v>40063</v>
      </c>
      <c r="I338" s="25">
        <v>40064</v>
      </c>
      <c r="J338" s="25">
        <v>40065</v>
      </c>
      <c r="K338" s="25">
        <v>40066</v>
      </c>
      <c r="L338" s="25">
        <v>40067</v>
      </c>
      <c r="M338" s="25">
        <v>40068</v>
      </c>
      <c r="N338" s="25">
        <v>40069</v>
      </c>
      <c r="O338" s="25">
        <v>40070</v>
      </c>
      <c r="P338" s="25">
        <v>40071</v>
      </c>
      <c r="Q338" s="25">
        <v>40072</v>
      </c>
      <c r="R338" s="25">
        <v>40073</v>
      </c>
      <c r="S338" s="25">
        <v>40074</v>
      </c>
      <c r="T338" s="25">
        <v>40075</v>
      </c>
      <c r="U338" s="25">
        <v>40076</v>
      </c>
      <c r="V338" s="25">
        <v>40077</v>
      </c>
      <c r="W338" s="25">
        <v>40078</v>
      </c>
      <c r="X338" s="25">
        <v>40079</v>
      </c>
      <c r="Y338" s="25">
        <v>40080</v>
      </c>
      <c r="Z338" s="25">
        <v>40081</v>
      </c>
      <c r="AA338" s="25">
        <v>40082</v>
      </c>
      <c r="AB338" s="25">
        <v>40083</v>
      </c>
      <c r="AC338" s="25">
        <v>40084</v>
      </c>
      <c r="AD338" s="25">
        <v>40085</v>
      </c>
      <c r="AE338" s="25">
        <v>40086</v>
      </c>
      <c r="AF338" s="21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</row>
    <row r="339" spans="1:59" s="2" customFormat="1" x14ac:dyDescent="0.25">
      <c r="A339" s="31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8"/>
      <c r="AF339" s="39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</row>
    <row r="340" spans="1:59" s="2" customFormat="1" x14ac:dyDescent="0.25">
      <c r="A340" s="32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F340" s="21"/>
      <c r="AG340" s="4">
        <f>COUNTIF($B340:$AF340,"о")</f>
        <v>0</v>
      </c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</row>
    <row r="341" spans="1:59" s="2" customFormat="1" x14ac:dyDescent="0.25">
      <c r="A341" s="32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4"/>
      <c r="AF341" s="21"/>
      <c r="AG341" s="4"/>
      <c r="AH341" s="4">
        <f>COUNTIF($B341:$AF341,"о")</f>
        <v>0</v>
      </c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</row>
    <row r="342" spans="1:59" s="2" customFormat="1" x14ac:dyDescent="0.25">
      <c r="A342" s="32"/>
      <c r="B342" s="10" t="s">
        <v>0</v>
      </c>
      <c r="C342" s="10" t="s">
        <v>0</v>
      </c>
      <c r="D342" s="10" t="s">
        <v>0</v>
      </c>
      <c r="E342" s="10" t="s">
        <v>0</v>
      </c>
      <c r="F342" s="10" t="s">
        <v>0</v>
      </c>
      <c r="G342" s="10" t="s">
        <v>0</v>
      </c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F342" s="21"/>
      <c r="AG342" s="4"/>
      <c r="AH342" s="4"/>
      <c r="AI342" s="4">
        <f>COUNTIF($B342:$AF342,"о")</f>
        <v>6</v>
      </c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</row>
    <row r="343" spans="1:59" s="2" customFormat="1" x14ac:dyDescent="0.25">
      <c r="A343" s="32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4"/>
      <c r="AF343" s="21"/>
      <c r="AG343" s="4"/>
      <c r="AH343" s="4"/>
      <c r="AI343" s="4"/>
      <c r="AJ343" s="4">
        <f>COUNTIF($B343:$AF343,"о")</f>
        <v>0</v>
      </c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</row>
    <row r="344" spans="1:59" s="2" customFormat="1" x14ac:dyDescent="0.25">
      <c r="A344" s="32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F344" s="21"/>
      <c r="AG344" s="4"/>
      <c r="AH344" s="4"/>
      <c r="AI344" s="4"/>
      <c r="AJ344" s="4"/>
      <c r="AK344" s="4">
        <f>COUNTIF($B344:$AF344,"о")</f>
        <v>0</v>
      </c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</row>
    <row r="345" spans="1:59" s="2" customFormat="1" x14ac:dyDescent="0.25">
      <c r="A345" s="32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4"/>
      <c r="AF345" s="21"/>
      <c r="AG345" s="4"/>
      <c r="AH345" s="4"/>
      <c r="AI345" s="4"/>
      <c r="AJ345" s="4"/>
      <c r="AK345" s="4"/>
      <c r="AL345" s="4">
        <f>COUNTIF($B345:$AF345,"о")</f>
        <v>0</v>
      </c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</row>
    <row r="346" spans="1:59" s="2" customFormat="1" x14ac:dyDescent="0.25">
      <c r="A346" s="32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F346" s="21"/>
      <c r="AG346" s="4"/>
      <c r="AH346" s="4"/>
      <c r="AI346" s="4"/>
      <c r="AJ346" s="4"/>
      <c r="AK346" s="4"/>
      <c r="AL346" s="4"/>
      <c r="AM346" s="4">
        <f>COUNTIF($B346:$AF346,"о")</f>
        <v>0</v>
      </c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</row>
    <row r="347" spans="1:59" s="2" customFormat="1" x14ac:dyDescent="0.25">
      <c r="A347" s="32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4"/>
      <c r="AF347" s="21"/>
      <c r="AG347" s="4"/>
      <c r="AH347" s="4"/>
      <c r="AI347" s="4"/>
      <c r="AJ347" s="4"/>
      <c r="AK347" s="4"/>
      <c r="AL347" s="4"/>
      <c r="AM347" s="4"/>
      <c r="AN347" s="4">
        <f>COUNTIF($B347:$AF347,"о")</f>
        <v>0</v>
      </c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</row>
    <row r="348" spans="1:59" s="2" customFormat="1" x14ac:dyDescent="0.25">
      <c r="A348" s="32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2"/>
      <c r="AF348" s="21"/>
      <c r="AG348" s="4"/>
      <c r="AH348" s="4"/>
      <c r="AI348" s="4"/>
      <c r="AJ348" s="4"/>
      <c r="AK348" s="4"/>
      <c r="AL348" s="4"/>
      <c r="AM348" s="4"/>
      <c r="AN348" s="4"/>
      <c r="AO348" s="4">
        <f>COUNTIF($B348:$AF348,"о")</f>
        <v>0</v>
      </c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</row>
    <row r="349" spans="1:59" s="2" customFormat="1" x14ac:dyDescent="0.25">
      <c r="A349" s="31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4"/>
      <c r="AF349" s="21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</row>
    <row r="350" spans="1:59" s="2" customFormat="1" x14ac:dyDescent="0.25">
      <c r="A350" s="32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F350" s="21"/>
      <c r="AG350" s="4"/>
      <c r="AH350" s="4"/>
      <c r="AI350" s="4"/>
      <c r="AJ350" s="4"/>
      <c r="AK350" s="4"/>
      <c r="AL350" s="4"/>
      <c r="AM350" s="4"/>
      <c r="AN350" s="4"/>
      <c r="AO350" s="4"/>
      <c r="AP350" s="4">
        <f>COUNTIF($B350:$AF350,"о")</f>
        <v>0</v>
      </c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</row>
    <row r="351" spans="1:59" s="2" customFormat="1" x14ac:dyDescent="0.25">
      <c r="A351" s="32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F351" s="21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>
        <f>COUNTIF($B351:$AF351,"о")</f>
        <v>0</v>
      </c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</row>
    <row r="352" spans="1:59" s="2" customFormat="1" x14ac:dyDescent="0.25">
      <c r="A352" s="31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4"/>
      <c r="AF352" s="21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</row>
    <row r="353" spans="1:59" s="2" customFormat="1" x14ac:dyDescent="0.25">
      <c r="A353" s="32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F353" s="21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>
        <f>COUNTIF($B353:$AF353,"о")</f>
        <v>0</v>
      </c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</row>
    <row r="354" spans="1:59" s="2" customFormat="1" x14ac:dyDescent="0.25">
      <c r="A354" s="33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1"/>
      <c r="AF354" s="21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>
        <f>COUNTIF($B354:$AF354,"о")</f>
        <v>0</v>
      </c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</row>
    <row r="355" spans="1:59" s="2" customFormat="1" x14ac:dyDescent="0.25">
      <c r="A355" s="31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4"/>
      <c r="AF355" s="21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</row>
    <row r="356" spans="1:59" s="2" customFormat="1" x14ac:dyDescent="0.25">
      <c r="A356" s="32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1"/>
      <c r="AF356" s="21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>
        <f>COUNTIF($B356:$AF356,"о")</f>
        <v>0</v>
      </c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</row>
    <row r="357" spans="1:59" s="2" customFormat="1" x14ac:dyDescent="0.25">
      <c r="A357" s="32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4"/>
      <c r="AF357" s="21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>
        <f>COUNTIF($B357:$AF357,"о")</f>
        <v>0</v>
      </c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</row>
    <row r="358" spans="1:59" s="2" customFormat="1" x14ac:dyDescent="0.25">
      <c r="A358" s="32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1"/>
      <c r="AF358" s="21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>
        <f>COUNTIF($B358:$AF358,"о")</f>
        <v>0</v>
      </c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</row>
    <row r="359" spans="1:59" s="2" customFormat="1" x14ac:dyDescent="0.25">
      <c r="A359" s="31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4"/>
      <c r="AF359" s="21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</row>
    <row r="360" spans="1:59" s="2" customFormat="1" x14ac:dyDescent="0.25">
      <c r="A360" s="32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1"/>
      <c r="AF360" s="21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>
        <f>COUNTIF($B360:$AF360,"о")</f>
        <v>0</v>
      </c>
      <c r="AX360" s="4"/>
      <c r="AY360" s="4"/>
      <c r="AZ360" s="4"/>
      <c r="BA360" s="4"/>
      <c r="BB360" s="4"/>
      <c r="BC360" s="4"/>
      <c r="BD360" s="4"/>
      <c r="BE360" s="4"/>
      <c r="BF360" s="4"/>
      <c r="BG360" s="4"/>
    </row>
    <row r="361" spans="1:59" s="2" customFormat="1" x14ac:dyDescent="0.25">
      <c r="A361" s="31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4"/>
      <c r="AF361" s="21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</row>
    <row r="362" spans="1:59" s="2" customFormat="1" x14ac:dyDescent="0.25">
      <c r="A362" s="34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1"/>
      <c r="AF362" s="21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>
        <f>COUNTIF($B362:$AF362,"о")</f>
        <v>0</v>
      </c>
      <c r="AY362" s="4"/>
      <c r="AZ362" s="4"/>
      <c r="BA362" s="4"/>
      <c r="BB362" s="4"/>
      <c r="BC362" s="4"/>
      <c r="BD362" s="4"/>
      <c r="BE362" s="4"/>
      <c r="BF362" s="4"/>
      <c r="BG362" s="4"/>
    </row>
    <row r="363" spans="1:59" s="2" customFormat="1" x14ac:dyDescent="0.25">
      <c r="A363" s="32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4"/>
      <c r="AF363" s="21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>
        <f>COUNTIF($B363:$AF363,"о")</f>
        <v>0</v>
      </c>
      <c r="AZ363" s="4"/>
      <c r="BA363" s="4"/>
      <c r="BB363" s="4"/>
      <c r="BC363" s="4"/>
      <c r="BD363" s="4"/>
      <c r="BE363" s="4"/>
      <c r="BF363" s="4"/>
      <c r="BG363" s="4"/>
    </row>
    <row r="364" spans="1:59" s="2" customFormat="1" x14ac:dyDescent="0.25">
      <c r="A364" s="32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1"/>
      <c r="AF364" s="21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>
        <f>COUNTIF($B364:$AF364,"о")</f>
        <v>0</v>
      </c>
      <c r="BA364" s="4"/>
      <c r="BB364" s="4"/>
      <c r="BC364" s="4"/>
      <c r="BD364" s="4"/>
      <c r="BE364" s="4"/>
      <c r="BF364" s="4"/>
      <c r="BG364" s="4"/>
    </row>
    <row r="365" spans="1:59" s="2" customFormat="1" x14ac:dyDescent="0.25">
      <c r="A365" s="31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4"/>
      <c r="AF365" s="21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</row>
    <row r="366" spans="1:59" s="2" customFormat="1" x14ac:dyDescent="0.25">
      <c r="A366" s="32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1"/>
      <c r="AF366" s="21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>
        <f>COUNTIF($B366:$AF366,"о")</f>
        <v>0</v>
      </c>
      <c r="BB366" s="4"/>
      <c r="BC366" s="4"/>
      <c r="BD366" s="4"/>
      <c r="BE366" s="4"/>
      <c r="BF366" s="4"/>
      <c r="BG366" s="4"/>
    </row>
    <row r="367" spans="1:59" s="2" customFormat="1" x14ac:dyDescent="0.25">
      <c r="A367" s="32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4"/>
      <c r="AF367" s="21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>
        <f>COUNTIF($B367:$AF367,"о")</f>
        <v>0</v>
      </c>
      <c r="BC367" s="4"/>
      <c r="BD367" s="4"/>
      <c r="BE367" s="4"/>
      <c r="BF367" s="4"/>
      <c r="BG367" s="4"/>
    </row>
    <row r="368" spans="1:59" s="2" customFormat="1" x14ac:dyDescent="0.25">
      <c r="A368" s="32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1"/>
      <c r="AF368" s="21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>
        <f>COUNTIF($B368:$AF368,"о")</f>
        <v>0</v>
      </c>
      <c r="BD368" s="4"/>
      <c r="BE368" s="4"/>
      <c r="BF368" s="4"/>
      <c r="BG368" s="4"/>
    </row>
    <row r="369" spans="1:59" s="2" customFormat="1" x14ac:dyDescent="0.25">
      <c r="A369" s="31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4"/>
      <c r="AF369" s="21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</row>
    <row r="370" spans="1:59" s="2" customFormat="1" x14ac:dyDescent="0.25">
      <c r="A370" s="32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1"/>
      <c r="AF370" s="21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>
        <f>COUNTIF($B370:$AF370,"о")</f>
        <v>0</v>
      </c>
      <c r="BE370" s="4"/>
      <c r="BF370" s="4"/>
      <c r="BG370" s="4"/>
    </row>
    <row r="371" spans="1:59" s="2" customFormat="1" x14ac:dyDescent="0.25">
      <c r="A371" s="32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1"/>
      <c r="AF371" s="21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>
        <f>COUNTIF($B371:$AF371,"о")</f>
        <v>0</v>
      </c>
      <c r="BF371" s="4"/>
      <c r="BG371" s="4"/>
    </row>
    <row r="372" spans="1:59" s="2" customFormat="1" x14ac:dyDescent="0.25">
      <c r="A372" s="31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4"/>
      <c r="AF372" s="21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</row>
    <row r="373" spans="1:59" s="2" customFormat="1" x14ac:dyDescent="0.25">
      <c r="A373" s="32"/>
      <c r="B373" s="10"/>
      <c r="C373" s="10"/>
      <c r="D373" s="10"/>
      <c r="E373" s="10"/>
      <c r="F373" s="10"/>
      <c r="G373" s="10"/>
      <c r="H373" s="10" t="s">
        <v>0</v>
      </c>
      <c r="I373" s="10" t="s">
        <v>0</v>
      </c>
      <c r="J373" s="10" t="s">
        <v>0</v>
      </c>
      <c r="K373" s="10" t="s">
        <v>0</v>
      </c>
      <c r="L373" s="10" t="s">
        <v>0</v>
      </c>
      <c r="M373" s="10" t="s">
        <v>0</v>
      </c>
      <c r="N373" s="10" t="s">
        <v>0</v>
      </c>
      <c r="O373" s="10" t="s">
        <v>0</v>
      </c>
      <c r="P373" s="10" t="s">
        <v>0</v>
      </c>
      <c r="Q373" s="10" t="s">
        <v>0</v>
      </c>
      <c r="R373" s="10" t="s">
        <v>0</v>
      </c>
      <c r="S373" s="10" t="s">
        <v>0</v>
      </c>
      <c r="T373" s="10" t="s">
        <v>0</v>
      </c>
      <c r="U373" s="10" t="s">
        <v>0</v>
      </c>
      <c r="V373" s="10" t="s">
        <v>0</v>
      </c>
      <c r="W373" s="10" t="s">
        <v>0</v>
      </c>
      <c r="X373" s="10" t="s">
        <v>0</v>
      </c>
      <c r="Y373" s="10"/>
      <c r="Z373" s="10"/>
      <c r="AA373" s="10"/>
      <c r="AB373" s="10"/>
      <c r="AC373" s="10"/>
      <c r="AD373" s="10"/>
      <c r="AE373" s="11"/>
      <c r="AF373" s="21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>
        <f>COUNTIF($B373:$AF373,"о")</f>
        <v>17</v>
      </c>
      <c r="BG373" s="4"/>
    </row>
    <row r="374" spans="1:59" s="2" customFormat="1" ht="15.75" thickBot="1" x14ac:dyDescent="0.3">
      <c r="A374" s="33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6"/>
      <c r="AF374" s="21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>
        <f>COUNTIF($B374:$AF374,"о")</f>
        <v>0</v>
      </c>
    </row>
    <row r="375" spans="1:59" s="2" customFormat="1" ht="15.75" thickBot="1" x14ac:dyDescent="0.3">
      <c r="A375" s="35" t="s">
        <v>3</v>
      </c>
      <c r="B375" s="17">
        <f>COUNTIF(B340:B374,"О") + COUNTIF(B340:B374,"д") + COUNTIF(B340:B374,"б")</f>
        <v>1</v>
      </c>
      <c r="C375" s="17">
        <f t="shared" ref="C375:AE375" si="10">COUNTIF(C340:C374,"О") + COUNTIF(C340:C374,"д") + COUNTIF(C340:C374,"б")</f>
        <v>1</v>
      </c>
      <c r="D375" s="17">
        <f t="shared" si="10"/>
        <v>1</v>
      </c>
      <c r="E375" s="17">
        <f t="shared" si="10"/>
        <v>1</v>
      </c>
      <c r="F375" s="17">
        <f t="shared" si="10"/>
        <v>1</v>
      </c>
      <c r="G375" s="17">
        <f t="shared" si="10"/>
        <v>1</v>
      </c>
      <c r="H375" s="17">
        <f t="shared" si="10"/>
        <v>1</v>
      </c>
      <c r="I375" s="17">
        <f t="shared" si="10"/>
        <v>1</v>
      </c>
      <c r="J375" s="17">
        <f t="shared" si="10"/>
        <v>1</v>
      </c>
      <c r="K375" s="17">
        <f t="shared" si="10"/>
        <v>1</v>
      </c>
      <c r="L375" s="17">
        <f t="shared" si="10"/>
        <v>1</v>
      </c>
      <c r="M375" s="17">
        <f t="shared" si="10"/>
        <v>1</v>
      </c>
      <c r="N375" s="17">
        <f t="shared" si="10"/>
        <v>1</v>
      </c>
      <c r="O375" s="17">
        <f t="shared" si="10"/>
        <v>1</v>
      </c>
      <c r="P375" s="17">
        <f t="shared" si="10"/>
        <v>1</v>
      </c>
      <c r="Q375" s="17">
        <f t="shared" si="10"/>
        <v>1</v>
      </c>
      <c r="R375" s="17">
        <f t="shared" si="10"/>
        <v>1</v>
      </c>
      <c r="S375" s="17">
        <f t="shared" si="10"/>
        <v>1</v>
      </c>
      <c r="T375" s="17">
        <f t="shared" si="10"/>
        <v>1</v>
      </c>
      <c r="U375" s="17">
        <f t="shared" si="10"/>
        <v>1</v>
      </c>
      <c r="V375" s="17">
        <f t="shared" si="10"/>
        <v>1</v>
      </c>
      <c r="W375" s="17">
        <f t="shared" si="10"/>
        <v>1</v>
      </c>
      <c r="X375" s="17">
        <f t="shared" si="10"/>
        <v>1</v>
      </c>
      <c r="Y375" s="17">
        <f t="shared" si="10"/>
        <v>0</v>
      </c>
      <c r="Z375" s="17">
        <f t="shared" si="10"/>
        <v>0</v>
      </c>
      <c r="AA375" s="17">
        <f t="shared" si="10"/>
        <v>0</v>
      </c>
      <c r="AB375" s="17">
        <f t="shared" si="10"/>
        <v>0</v>
      </c>
      <c r="AC375" s="17">
        <f t="shared" si="10"/>
        <v>0</v>
      </c>
      <c r="AD375" s="17">
        <f t="shared" si="10"/>
        <v>0</v>
      </c>
      <c r="AE375" s="17">
        <f t="shared" si="10"/>
        <v>0</v>
      </c>
      <c r="AF375" s="21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</row>
    <row r="376" spans="1:59" s="2" customFormat="1" x14ac:dyDescent="0.25">
      <c r="A376" s="36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6"/>
      <c r="BG376" s="6"/>
    </row>
    <row r="377" spans="1:59" s="2" customFormat="1" ht="15.75" thickBot="1" x14ac:dyDescent="0.3">
      <c r="A377" s="36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6"/>
      <c r="BG377" s="6"/>
    </row>
    <row r="378" spans="1:59" s="2" customFormat="1" ht="16.5" thickBot="1" x14ac:dyDescent="0.3">
      <c r="A378" s="29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42" t="s">
        <v>13</v>
      </c>
      <c r="N378" s="43"/>
      <c r="O378" s="44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6"/>
      <c r="BG378" s="6"/>
    </row>
    <row r="379" spans="1:59" s="2" customFormat="1" ht="15.75" thickBot="1" x14ac:dyDescent="0.3">
      <c r="A379" s="29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6"/>
      <c r="BG379" s="6"/>
    </row>
    <row r="380" spans="1:59" s="2" customFormat="1" ht="15.75" thickBot="1" x14ac:dyDescent="0.3">
      <c r="A380" s="30"/>
      <c r="B380" s="25">
        <v>40087</v>
      </c>
      <c r="C380" s="25">
        <v>40088</v>
      </c>
      <c r="D380" s="25">
        <v>40089</v>
      </c>
      <c r="E380" s="25">
        <v>40090</v>
      </c>
      <c r="F380" s="25">
        <v>40091</v>
      </c>
      <c r="G380" s="25">
        <v>40092</v>
      </c>
      <c r="H380" s="25">
        <v>40093</v>
      </c>
      <c r="I380" s="25">
        <v>40094</v>
      </c>
      <c r="J380" s="25">
        <v>40095</v>
      </c>
      <c r="K380" s="25">
        <v>40096</v>
      </c>
      <c r="L380" s="25">
        <v>40097</v>
      </c>
      <c r="M380" s="25">
        <v>40098</v>
      </c>
      <c r="N380" s="25">
        <v>40099</v>
      </c>
      <c r="O380" s="25">
        <v>40100</v>
      </c>
      <c r="P380" s="25">
        <v>40101</v>
      </c>
      <c r="Q380" s="25">
        <v>40102</v>
      </c>
      <c r="R380" s="25">
        <v>40103</v>
      </c>
      <c r="S380" s="25">
        <v>40104</v>
      </c>
      <c r="T380" s="25">
        <v>40105</v>
      </c>
      <c r="U380" s="25">
        <v>40106</v>
      </c>
      <c r="V380" s="25">
        <v>40107</v>
      </c>
      <c r="W380" s="25">
        <v>40108</v>
      </c>
      <c r="X380" s="25">
        <v>40109</v>
      </c>
      <c r="Y380" s="25">
        <v>40110</v>
      </c>
      <c r="Z380" s="25">
        <v>40111</v>
      </c>
      <c r="AA380" s="25">
        <v>40112</v>
      </c>
      <c r="AB380" s="25">
        <v>40113</v>
      </c>
      <c r="AC380" s="25">
        <v>40114</v>
      </c>
      <c r="AD380" s="25">
        <v>40115</v>
      </c>
      <c r="AE380" s="25">
        <v>40116</v>
      </c>
      <c r="AF380" s="25">
        <v>40117</v>
      </c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</row>
    <row r="381" spans="1:59" s="2" customFormat="1" x14ac:dyDescent="0.25">
      <c r="A381" s="31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8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</row>
    <row r="382" spans="1:59" s="2" customFormat="1" x14ac:dyDescent="0.25">
      <c r="A382" s="32"/>
      <c r="B382" s="10"/>
      <c r="C382" s="10" t="s">
        <v>0</v>
      </c>
      <c r="D382" s="10" t="s">
        <v>0</v>
      </c>
      <c r="E382" s="10" t="s">
        <v>0</v>
      </c>
      <c r="F382" s="10" t="s">
        <v>0</v>
      </c>
      <c r="G382" s="10" t="s">
        <v>0</v>
      </c>
      <c r="H382" s="10" t="s">
        <v>0</v>
      </c>
      <c r="I382" s="10" t="s">
        <v>0</v>
      </c>
      <c r="J382" s="10" t="s">
        <v>0</v>
      </c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1"/>
      <c r="AG382" s="4">
        <f>COUNTIF($B382:$AF382,"о")</f>
        <v>8</v>
      </c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</row>
    <row r="383" spans="1:59" s="2" customFormat="1" x14ac:dyDescent="0.25">
      <c r="A383" s="32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4"/>
      <c r="AG383" s="4"/>
      <c r="AH383" s="4">
        <f>COUNTIF($B383:$AF383,"о")</f>
        <v>0</v>
      </c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</row>
    <row r="384" spans="1:59" s="2" customFormat="1" x14ac:dyDescent="0.25">
      <c r="A384" s="32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1"/>
      <c r="AG384" s="4"/>
      <c r="AH384" s="4"/>
      <c r="AI384" s="4">
        <f>COUNTIF($B384:$AF384,"о")</f>
        <v>0</v>
      </c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</row>
    <row r="385" spans="1:59" s="2" customFormat="1" x14ac:dyDescent="0.25">
      <c r="A385" s="32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4"/>
      <c r="AG385" s="4"/>
      <c r="AH385" s="4"/>
      <c r="AI385" s="4"/>
      <c r="AJ385" s="4">
        <f>COUNTIF($B385:$AF385,"о")</f>
        <v>0</v>
      </c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</row>
    <row r="386" spans="1:59" s="2" customFormat="1" x14ac:dyDescent="0.25">
      <c r="A386" s="32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1"/>
      <c r="AG386" s="4"/>
      <c r="AH386" s="4"/>
      <c r="AI386" s="4"/>
      <c r="AJ386" s="4"/>
      <c r="AK386" s="4">
        <f>COUNTIF($B386:$AF386,"о")</f>
        <v>0</v>
      </c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</row>
    <row r="387" spans="1:59" s="2" customFormat="1" x14ac:dyDescent="0.25">
      <c r="A387" s="32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4"/>
      <c r="AG387" s="4"/>
      <c r="AH387" s="4"/>
      <c r="AI387" s="4"/>
      <c r="AJ387" s="4"/>
      <c r="AK387" s="4"/>
      <c r="AL387" s="4">
        <f>COUNTIF($B387:$AF387,"о")</f>
        <v>0</v>
      </c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</row>
    <row r="388" spans="1:59" s="2" customFormat="1" x14ac:dyDescent="0.25">
      <c r="A388" s="32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1"/>
      <c r="AG388" s="4"/>
      <c r="AH388" s="4"/>
      <c r="AI388" s="4"/>
      <c r="AJ388" s="4"/>
      <c r="AK388" s="4"/>
      <c r="AL388" s="4"/>
      <c r="AM388" s="4">
        <f>COUNTIF($B388:$AF388,"о")</f>
        <v>0</v>
      </c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</row>
    <row r="389" spans="1:59" s="2" customFormat="1" x14ac:dyDescent="0.25">
      <c r="A389" s="32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4"/>
      <c r="AG389" s="4"/>
      <c r="AH389" s="4"/>
      <c r="AI389" s="4"/>
      <c r="AJ389" s="4"/>
      <c r="AK389" s="4"/>
      <c r="AL389" s="4"/>
      <c r="AM389" s="4"/>
      <c r="AN389" s="4">
        <f>COUNTIF($B389:$AF389,"о")</f>
        <v>0</v>
      </c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</row>
    <row r="390" spans="1:59" s="2" customFormat="1" x14ac:dyDescent="0.25">
      <c r="A390" s="32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9"/>
      <c r="AE390" s="19"/>
      <c r="AF390" s="12"/>
      <c r="AG390" s="4"/>
      <c r="AH390" s="4"/>
      <c r="AI390" s="4"/>
      <c r="AJ390" s="4"/>
      <c r="AK390" s="4"/>
      <c r="AL390" s="4"/>
      <c r="AM390" s="4"/>
      <c r="AN390" s="4"/>
      <c r="AO390" s="4">
        <f>COUNTIF($B390:$AF390,"о")</f>
        <v>0</v>
      </c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</row>
    <row r="391" spans="1:59" s="2" customFormat="1" x14ac:dyDescent="0.25">
      <c r="A391" s="31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</row>
    <row r="392" spans="1:59" s="2" customFormat="1" x14ac:dyDescent="0.25">
      <c r="A392" s="32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1"/>
      <c r="AG392" s="4"/>
      <c r="AH392" s="4"/>
      <c r="AI392" s="4"/>
      <c r="AJ392" s="4"/>
      <c r="AK392" s="4"/>
      <c r="AL392" s="4"/>
      <c r="AM392" s="4"/>
      <c r="AN392" s="4"/>
      <c r="AO392" s="4"/>
      <c r="AP392" s="4">
        <f>COUNTIF($B392:$AF392,"о")</f>
        <v>0</v>
      </c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</row>
    <row r="393" spans="1:59" s="2" customFormat="1" x14ac:dyDescent="0.25">
      <c r="A393" s="32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1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>
        <f>COUNTIF($B393:$AF393,"о")</f>
        <v>0</v>
      </c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</row>
    <row r="394" spans="1:59" s="2" customFormat="1" x14ac:dyDescent="0.25">
      <c r="A394" s="31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</row>
    <row r="395" spans="1:59" s="2" customFormat="1" x14ac:dyDescent="0.25">
      <c r="A395" s="32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1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>
        <f>COUNTIF($B395:$AF395,"о")</f>
        <v>0</v>
      </c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</row>
    <row r="396" spans="1:59" s="2" customFormat="1" x14ac:dyDescent="0.25">
      <c r="A396" s="33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1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>
        <f>COUNTIF($B396:$AF396,"о")</f>
        <v>0</v>
      </c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</row>
    <row r="397" spans="1:59" s="2" customFormat="1" x14ac:dyDescent="0.25">
      <c r="A397" s="31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</row>
    <row r="398" spans="1:59" s="2" customFormat="1" x14ac:dyDescent="0.25">
      <c r="A398" s="32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1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>
        <f>COUNTIF($B398:$AF398,"о")</f>
        <v>0</v>
      </c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</row>
    <row r="399" spans="1:59" s="2" customFormat="1" x14ac:dyDescent="0.25">
      <c r="A399" s="32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>
        <f>COUNTIF($B399:$AF399,"о")</f>
        <v>0</v>
      </c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</row>
    <row r="400" spans="1:59" s="2" customFormat="1" x14ac:dyDescent="0.25">
      <c r="A400" s="32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1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>
        <f>COUNTIF($B400:$AF400,"о")</f>
        <v>0</v>
      </c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</row>
    <row r="401" spans="1:59" s="2" customFormat="1" x14ac:dyDescent="0.25">
      <c r="A401" s="31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</row>
    <row r="402" spans="1:59" s="2" customFormat="1" x14ac:dyDescent="0.25">
      <c r="A402" s="32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1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>
        <f>COUNTIF($B402:$AF402,"о")</f>
        <v>0</v>
      </c>
      <c r="AX402" s="4"/>
      <c r="AY402" s="4"/>
      <c r="AZ402" s="4"/>
      <c r="BA402" s="4"/>
      <c r="BB402" s="4"/>
      <c r="BC402" s="4"/>
      <c r="BD402" s="4"/>
      <c r="BE402" s="4"/>
      <c r="BF402" s="4"/>
      <c r="BG402" s="4"/>
    </row>
    <row r="403" spans="1:59" s="2" customFormat="1" x14ac:dyDescent="0.25">
      <c r="A403" s="31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</row>
    <row r="404" spans="1:59" s="2" customFormat="1" x14ac:dyDescent="0.25">
      <c r="A404" s="34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1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>
        <f>COUNTIF($B404:$AF404,"о")</f>
        <v>0</v>
      </c>
      <c r="AY404" s="4"/>
      <c r="AZ404" s="4"/>
      <c r="BA404" s="4"/>
      <c r="BB404" s="4"/>
      <c r="BC404" s="4"/>
      <c r="BD404" s="4"/>
      <c r="BE404" s="4"/>
      <c r="BF404" s="4"/>
      <c r="BG404" s="4"/>
    </row>
    <row r="405" spans="1:59" s="2" customFormat="1" x14ac:dyDescent="0.25">
      <c r="A405" s="32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>
        <f>COUNTIF($B405:$AF405,"о")</f>
        <v>0</v>
      </c>
      <c r="AZ405" s="4"/>
      <c r="BA405" s="4"/>
      <c r="BB405" s="4"/>
      <c r="BC405" s="4"/>
      <c r="BD405" s="4"/>
      <c r="BE405" s="4"/>
      <c r="BF405" s="4"/>
      <c r="BG405" s="4"/>
    </row>
    <row r="406" spans="1:59" s="2" customFormat="1" x14ac:dyDescent="0.25">
      <c r="A406" s="32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1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>
        <f>COUNTIF($B406:$AF406,"о")</f>
        <v>0</v>
      </c>
      <c r="BA406" s="4"/>
      <c r="BB406" s="4"/>
      <c r="BC406" s="4"/>
      <c r="BD406" s="4"/>
      <c r="BE406" s="4"/>
      <c r="BF406" s="4"/>
      <c r="BG406" s="4"/>
    </row>
    <row r="407" spans="1:59" s="2" customFormat="1" x14ac:dyDescent="0.25">
      <c r="A407" s="31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</row>
    <row r="408" spans="1:59" s="2" customFormat="1" x14ac:dyDescent="0.25">
      <c r="A408" s="32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1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>
        <f>COUNTIF($B408:$AF408,"о")</f>
        <v>0</v>
      </c>
      <c r="BB408" s="4"/>
      <c r="BC408" s="4"/>
      <c r="BD408" s="4"/>
      <c r="BE408" s="4"/>
      <c r="BF408" s="4"/>
      <c r="BG408" s="4"/>
    </row>
    <row r="409" spans="1:59" s="2" customFormat="1" x14ac:dyDescent="0.25">
      <c r="A409" s="32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>
        <f>COUNTIF($B409:$AF409,"о")</f>
        <v>0</v>
      </c>
      <c r="BC409" s="4"/>
      <c r="BD409" s="4"/>
      <c r="BE409" s="4"/>
      <c r="BF409" s="4"/>
      <c r="BG409" s="4"/>
    </row>
    <row r="410" spans="1:59" s="2" customFormat="1" x14ac:dyDescent="0.25">
      <c r="A410" s="32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1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>
        <f>COUNTIF($B410:$AF410,"о")</f>
        <v>0</v>
      </c>
      <c r="BD410" s="4"/>
      <c r="BE410" s="4"/>
      <c r="BF410" s="4"/>
      <c r="BG410" s="4"/>
    </row>
    <row r="411" spans="1:59" s="2" customFormat="1" x14ac:dyDescent="0.25">
      <c r="A411" s="31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</row>
    <row r="412" spans="1:59" s="2" customFormat="1" x14ac:dyDescent="0.25">
      <c r="A412" s="32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1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>
        <f>COUNTIF($B412:$AF412,"о")</f>
        <v>0</v>
      </c>
      <c r="BE412" s="4"/>
      <c r="BF412" s="4"/>
      <c r="BG412" s="4"/>
    </row>
    <row r="413" spans="1:59" s="2" customFormat="1" x14ac:dyDescent="0.25">
      <c r="A413" s="32"/>
      <c r="B413" s="10"/>
      <c r="C413" s="10"/>
      <c r="D413" s="10"/>
      <c r="E413" s="10"/>
      <c r="F413" s="10" t="s">
        <v>0</v>
      </c>
      <c r="G413" s="10" t="s">
        <v>0</v>
      </c>
      <c r="H413" s="10" t="s">
        <v>0</v>
      </c>
      <c r="I413" s="10" t="s">
        <v>0</v>
      </c>
      <c r="J413" s="10" t="s">
        <v>0</v>
      </c>
      <c r="K413" s="10" t="s">
        <v>0</v>
      </c>
      <c r="L413" s="10" t="s">
        <v>0</v>
      </c>
      <c r="M413" s="10" t="s">
        <v>0</v>
      </c>
      <c r="N413" s="10" t="s">
        <v>0</v>
      </c>
      <c r="O413" s="10" t="s">
        <v>0</v>
      </c>
      <c r="P413" s="10" t="s">
        <v>0</v>
      </c>
      <c r="Q413" s="10" t="s">
        <v>0</v>
      </c>
      <c r="R413" s="10" t="s">
        <v>0</v>
      </c>
      <c r="S413" s="10" t="s">
        <v>0</v>
      </c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1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>
        <f>COUNTIF($B413:$AF413,"о")</f>
        <v>14</v>
      </c>
      <c r="BF413" s="4"/>
      <c r="BG413" s="4"/>
    </row>
    <row r="414" spans="1:59" s="2" customFormat="1" x14ac:dyDescent="0.25">
      <c r="A414" s="31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</row>
    <row r="415" spans="1:59" s="2" customFormat="1" x14ac:dyDescent="0.25">
      <c r="A415" s="32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1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>
        <f>COUNTIF($B415:$AF415,"о")</f>
        <v>0</v>
      </c>
      <c r="BG415" s="4"/>
    </row>
    <row r="416" spans="1:59" s="2" customFormat="1" ht="15.75" thickBot="1" x14ac:dyDescent="0.3">
      <c r="A416" s="33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6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>
        <f>COUNTIF($B416:$AF416,"о")</f>
        <v>0</v>
      </c>
    </row>
    <row r="417" spans="1:59" s="2" customFormat="1" ht="15.75" thickBot="1" x14ac:dyDescent="0.3">
      <c r="A417" s="35" t="s">
        <v>3</v>
      </c>
      <c r="B417" s="17">
        <f>COUNTIF(B382:B416,"О") + COUNTIF(B382:B416,"д") + COUNTIF(B382:B416,"б")</f>
        <v>0</v>
      </c>
      <c r="C417" s="17">
        <f t="shared" ref="C417:AF417" si="11">COUNTIF(C382:C416,"О") + COUNTIF(C382:C416,"д") + COUNTIF(C382:C416,"б")</f>
        <v>1</v>
      </c>
      <c r="D417" s="17">
        <f t="shared" si="11"/>
        <v>1</v>
      </c>
      <c r="E417" s="17">
        <f t="shared" si="11"/>
        <v>1</v>
      </c>
      <c r="F417" s="17">
        <f t="shared" si="11"/>
        <v>2</v>
      </c>
      <c r="G417" s="17">
        <f t="shared" si="11"/>
        <v>2</v>
      </c>
      <c r="H417" s="17">
        <f t="shared" si="11"/>
        <v>2</v>
      </c>
      <c r="I417" s="17">
        <f t="shared" si="11"/>
        <v>2</v>
      </c>
      <c r="J417" s="17">
        <f t="shared" si="11"/>
        <v>2</v>
      </c>
      <c r="K417" s="17">
        <f t="shared" si="11"/>
        <v>1</v>
      </c>
      <c r="L417" s="17">
        <f t="shared" si="11"/>
        <v>1</v>
      </c>
      <c r="M417" s="17">
        <f t="shared" si="11"/>
        <v>1</v>
      </c>
      <c r="N417" s="17">
        <f t="shared" si="11"/>
        <v>1</v>
      </c>
      <c r="O417" s="17">
        <f t="shared" si="11"/>
        <v>1</v>
      </c>
      <c r="P417" s="17">
        <f t="shared" si="11"/>
        <v>1</v>
      </c>
      <c r="Q417" s="17">
        <f t="shared" si="11"/>
        <v>1</v>
      </c>
      <c r="R417" s="17">
        <f t="shared" si="11"/>
        <v>1</v>
      </c>
      <c r="S417" s="17">
        <f t="shared" si="11"/>
        <v>1</v>
      </c>
      <c r="T417" s="17">
        <f t="shared" si="11"/>
        <v>0</v>
      </c>
      <c r="U417" s="17">
        <f t="shared" si="11"/>
        <v>0</v>
      </c>
      <c r="V417" s="17">
        <f t="shared" si="11"/>
        <v>0</v>
      </c>
      <c r="W417" s="17">
        <f t="shared" si="11"/>
        <v>0</v>
      </c>
      <c r="X417" s="17">
        <f t="shared" si="11"/>
        <v>0</v>
      </c>
      <c r="Y417" s="17">
        <f t="shared" si="11"/>
        <v>0</v>
      </c>
      <c r="Z417" s="17">
        <f t="shared" si="11"/>
        <v>0</v>
      </c>
      <c r="AA417" s="17">
        <f t="shared" si="11"/>
        <v>0</v>
      </c>
      <c r="AB417" s="17">
        <f t="shared" si="11"/>
        <v>0</v>
      </c>
      <c r="AC417" s="17">
        <f t="shared" si="11"/>
        <v>0</v>
      </c>
      <c r="AD417" s="17">
        <f t="shared" si="11"/>
        <v>0</v>
      </c>
      <c r="AE417" s="17">
        <f t="shared" si="11"/>
        <v>0</v>
      </c>
      <c r="AF417" s="17">
        <f t="shared" si="11"/>
        <v>0</v>
      </c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6"/>
      <c r="BF417" s="6"/>
      <c r="BG417" s="6"/>
    </row>
    <row r="418" spans="1:59" s="2" customFormat="1" x14ac:dyDescent="0.25">
      <c r="A418" s="36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6"/>
      <c r="BF418" s="6"/>
      <c r="BG418" s="6"/>
    </row>
    <row r="419" spans="1:59" s="2" customFormat="1" ht="15.75" thickBot="1" x14ac:dyDescent="0.3">
      <c r="A419" s="36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  <c r="AF419" s="21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6"/>
      <c r="BF419" s="6"/>
      <c r="BG419" s="6"/>
    </row>
    <row r="420" spans="1:59" s="2" customFormat="1" ht="16.5" thickBot="1" x14ac:dyDescent="0.3">
      <c r="A420" s="29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42" t="s">
        <v>14</v>
      </c>
      <c r="N420" s="43"/>
      <c r="O420" s="44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6"/>
      <c r="BF420" s="6"/>
      <c r="BG420" s="6"/>
    </row>
    <row r="421" spans="1:59" s="2" customFormat="1" ht="15.75" thickBot="1" x14ac:dyDescent="0.3">
      <c r="A421" s="29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21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6"/>
      <c r="BF421" s="6"/>
      <c r="BG421" s="6"/>
    </row>
    <row r="422" spans="1:59" s="2" customFormat="1" ht="15.75" thickBot="1" x14ac:dyDescent="0.3">
      <c r="A422" s="30"/>
      <c r="B422" s="25">
        <v>40118</v>
      </c>
      <c r="C422" s="25">
        <v>40119</v>
      </c>
      <c r="D422" s="25">
        <v>40120</v>
      </c>
      <c r="E422" s="25">
        <v>40121</v>
      </c>
      <c r="F422" s="25">
        <v>40122</v>
      </c>
      <c r="G422" s="25">
        <v>40123</v>
      </c>
      <c r="H422" s="25">
        <v>40124</v>
      </c>
      <c r="I422" s="25">
        <v>40125</v>
      </c>
      <c r="J422" s="25">
        <v>40126</v>
      </c>
      <c r="K422" s="25">
        <v>40127</v>
      </c>
      <c r="L422" s="25">
        <v>40128</v>
      </c>
      <c r="M422" s="25">
        <v>40129</v>
      </c>
      <c r="N422" s="25">
        <v>40130</v>
      </c>
      <c r="O422" s="25">
        <v>40131</v>
      </c>
      <c r="P422" s="25">
        <v>40132</v>
      </c>
      <c r="Q422" s="25">
        <v>40133</v>
      </c>
      <c r="R422" s="25">
        <v>40134</v>
      </c>
      <c r="S422" s="25">
        <v>40135</v>
      </c>
      <c r="T422" s="25">
        <v>40136</v>
      </c>
      <c r="U422" s="25">
        <v>40137</v>
      </c>
      <c r="V422" s="25">
        <v>40138</v>
      </c>
      <c r="W422" s="25">
        <v>40139</v>
      </c>
      <c r="X422" s="25">
        <v>40140</v>
      </c>
      <c r="Y422" s="25">
        <v>40141</v>
      </c>
      <c r="Z422" s="25">
        <v>40142</v>
      </c>
      <c r="AA422" s="25">
        <v>40143</v>
      </c>
      <c r="AB422" s="25">
        <v>40144</v>
      </c>
      <c r="AC422" s="25">
        <v>40145</v>
      </c>
      <c r="AD422" s="25">
        <v>40146</v>
      </c>
      <c r="AE422" s="25">
        <v>40147</v>
      </c>
      <c r="AF422" s="21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</row>
    <row r="423" spans="1:59" s="2" customFormat="1" x14ac:dyDescent="0.25">
      <c r="A423" s="31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8"/>
      <c r="AF423" s="39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</row>
    <row r="424" spans="1:59" s="2" customFormat="1" x14ac:dyDescent="0.25">
      <c r="A424" s="32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1"/>
      <c r="AF424" s="21"/>
      <c r="AG424" s="4">
        <f>COUNTIF($B424:$AF424,"о")</f>
        <v>0</v>
      </c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</row>
    <row r="425" spans="1:59" s="2" customFormat="1" x14ac:dyDescent="0.25">
      <c r="A425" s="32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4"/>
      <c r="AF425" s="21"/>
      <c r="AG425" s="4"/>
      <c r="AH425" s="4">
        <f>COUNTIF($B425:$AF425,"о")</f>
        <v>0</v>
      </c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</row>
    <row r="426" spans="1:59" s="2" customFormat="1" x14ac:dyDescent="0.25">
      <c r="A426" s="32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1"/>
      <c r="AF426" s="21"/>
      <c r="AG426" s="4"/>
      <c r="AH426" s="4"/>
      <c r="AI426" s="4">
        <f>COUNTIF($B426:$AF426,"о")</f>
        <v>0</v>
      </c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</row>
    <row r="427" spans="1:59" s="2" customFormat="1" x14ac:dyDescent="0.25">
      <c r="A427" s="32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4"/>
      <c r="AF427" s="21"/>
      <c r="AG427" s="4"/>
      <c r="AH427" s="4"/>
      <c r="AI427" s="4"/>
      <c r="AJ427" s="4">
        <f>COUNTIF($B427:$AF427,"о")</f>
        <v>0</v>
      </c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</row>
    <row r="428" spans="1:59" s="2" customFormat="1" x14ac:dyDescent="0.25">
      <c r="A428" s="32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1"/>
      <c r="AF428" s="21"/>
      <c r="AG428" s="4"/>
      <c r="AH428" s="4"/>
      <c r="AI428" s="4"/>
      <c r="AJ428" s="4"/>
      <c r="AK428" s="4">
        <f>COUNTIF($B428:$AF428,"о")</f>
        <v>0</v>
      </c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</row>
    <row r="429" spans="1:59" s="2" customFormat="1" x14ac:dyDescent="0.25">
      <c r="A429" s="32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4"/>
      <c r="AF429" s="21"/>
      <c r="AG429" s="4"/>
      <c r="AH429" s="4"/>
      <c r="AI429" s="4"/>
      <c r="AJ429" s="4"/>
      <c r="AK429" s="4"/>
      <c r="AL429" s="4">
        <f>COUNTIF($B429:$AF429,"о")</f>
        <v>0</v>
      </c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</row>
    <row r="430" spans="1:59" s="2" customFormat="1" x14ac:dyDescent="0.25">
      <c r="A430" s="32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1"/>
      <c r="AF430" s="21"/>
      <c r="AG430" s="4"/>
      <c r="AH430" s="4"/>
      <c r="AI430" s="4"/>
      <c r="AJ430" s="4"/>
      <c r="AK430" s="4"/>
      <c r="AL430" s="4"/>
      <c r="AM430" s="4">
        <f>COUNTIF($B430:$AF430,"о")</f>
        <v>0</v>
      </c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</row>
    <row r="431" spans="1:59" s="2" customFormat="1" x14ac:dyDescent="0.25">
      <c r="A431" s="32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  <c r="AE431" s="24"/>
      <c r="AF431" s="21"/>
      <c r="AG431" s="4"/>
      <c r="AH431" s="4"/>
      <c r="AI431" s="4"/>
      <c r="AJ431" s="4"/>
      <c r="AK431" s="4"/>
      <c r="AL431" s="4"/>
      <c r="AM431" s="4"/>
      <c r="AN431" s="4">
        <f>COUNTIF($B431:$AF431,"о")</f>
        <v>0</v>
      </c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</row>
    <row r="432" spans="1:59" s="2" customFormat="1" x14ac:dyDescent="0.25">
      <c r="A432" s="32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  <c r="AC432" s="19"/>
      <c r="AD432" s="19"/>
      <c r="AE432" s="12"/>
      <c r="AF432" s="21"/>
      <c r="AG432" s="4"/>
      <c r="AH432" s="4"/>
      <c r="AI432" s="4"/>
      <c r="AJ432" s="4"/>
      <c r="AK432" s="4"/>
      <c r="AL432" s="4"/>
      <c r="AM432" s="4"/>
      <c r="AN432" s="4"/>
      <c r="AO432" s="4">
        <f>COUNTIF($B432:$AF432,"о")</f>
        <v>0</v>
      </c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</row>
    <row r="433" spans="1:59" s="2" customFormat="1" x14ac:dyDescent="0.25">
      <c r="A433" s="31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4"/>
      <c r="AF433" s="21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</row>
    <row r="434" spans="1:59" s="2" customFormat="1" x14ac:dyDescent="0.25">
      <c r="A434" s="32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1"/>
      <c r="AF434" s="21"/>
      <c r="AG434" s="4"/>
      <c r="AH434" s="4"/>
      <c r="AI434" s="4"/>
      <c r="AJ434" s="4"/>
      <c r="AK434" s="4"/>
      <c r="AL434" s="4"/>
      <c r="AM434" s="4"/>
      <c r="AN434" s="4"/>
      <c r="AO434" s="4"/>
      <c r="AP434" s="4">
        <f>COUNTIF($B434:$AF434,"о")</f>
        <v>0</v>
      </c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</row>
    <row r="435" spans="1:59" s="2" customFormat="1" x14ac:dyDescent="0.25">
      <c r="A435" s="32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1"/>
      <c r="AF435" s="21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>
        <f>COUNTIF($B435:$AF435,"о")</f>
        <v>0</v>
      </c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</row>
    <row r="436" spans="1:59" s="2" customFormat="1" x14ac:dyDescent="0.25">
      <c r="A436" s="31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4"/>
      <c r="AF436" s="21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</row>
    <row r="437" spans="1:59" s="2" customFormat="1" x14ac:dyDescent="0.25">
      <c r="A437" s="32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1"/>
      <c r="AF437" s="21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>
        <f>COUNTIF($B437:$AF437,"о")</f>
        <v>0</v>
      </c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</row>
    <row r="438" spans="1:59" s="2" customFormat="1" x14ac:dyDescent="0.25">
      <c r="A438" s="33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1"/>
      <c r="AF438" s="21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>
        <f>COUNTIF($B438:$AF438,"о")</f>
        <v>0</v>
      </c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</row>
    <row r="439" spans="1:59" s="2" customFormat="1" x14ac:dyDescent="0.25">
      <c r="A439" s="31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4"/>
      <c r="AF439" s="21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</row>
    <row r="440" spans="1:59" s="2" customFormat="1" x14ac:dyDescent="0.25">
      <c r="A440" s="32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1"/>
      <c r="AF440" s="21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>
        <f>COUNTIF($B440:$AF440,"о")</f>
        <v>0</v>
      </c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</row>
    <row r="441" spans="1:59" s="2" customFormat="1" x14ac:dyDescent="0.25">
      <c r="A441" s="32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  <c r="AC441" s="23"/>
      <c r="AD441" s="23"/>
      <c r="AE441" s="24"/>
      <c r="AF441" s="21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>
        <f>COUNTIF($B441:$AF441,"о")</f>
        <v>0</v>
      </c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</row>
    <row r="442" spans="1:59" s="2" customFormat="1" x14ac:dyDescent="0.25">
      <c r="A442" s="32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1"/>
      <c r="AF442" s="21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>
        <f>COUNTIF($B442:$AF442,"о")</f>
        <v>0</v>
      </c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</row>
    <row r="443" spans="1:59" x14ac:dyDescent="0.25">
      <c r="A443" s="31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4"/>
      <c r="AF443" s="18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</row>
    <row r="444" spans="1:59" x14ac:dyDescent="0.25">
      <c r="A444" s="32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1"/>
      <c r="AF444" s="18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>
        <f>COUNTIF($B444:$AF444,"о")</f>
        <v>0</v>
      </c>
      <c r="AX444" s="4"/>
      <c r="AY444" s="4"/>
      <c r="AZ444" s="4"/>
      <c r="BA444" s="4"/>
      <c r="BB444" s="4"/>
      <c r="BC444" s="4"/>
      <c r="BD444" s="4"/>
      <c r="BE444" s="4"/>
      <c r="BF444" s="4"/>
      <c r="BG444" s="4"/>
    </row>
    <row r="445" spans="1:59" x14ac:dyDescent="0.25">
      <c r="A445" s="31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4"/>
      <c r="AF445" s="18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</row>
    <row r="446" spans="1:59" x14ac:dyDescent="0.25">
      <c r="A446" s="34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1"/>
      <c r="AF446" s="18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>
        <f>COUNTIF($B446:$AF446,"о")</f>
        <v>0</v>
      </c>
      <c r="AY446" s="4"/>
      <c r="AZ446" s="4"/>
      <c r="BA446" s="4"/>
      <c r="BB446" s="4"/>
      <c r="BC446" s="4"/>
      <c r="BD446" s="4"/>
      <c r="BE446" s="4"/>
      <c r="BF446" s="4"/>
      <c r="BG446" s="4"/>
    </row>
    <row r="447" spans="1:59" x14ac:dyDescent="0.25">
      <c r="A447" s="32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  <c r="AC447" s="23"/>
      <c r="AD447" s="23"/>
      <c r="AE447" s="24"/>
      <c r="AF447" s="18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>
        <f>COUNTIF($B447:$AF447,"о")</f>
        <v>0</v>
      </c>
      <c r="AZ447" s="4"/>
      <c r="BA447" s="4"/>
      <c r="BB447" s="4"/>
      <c r="BC447" s="4"/>
      <c r="BD447" s="4"/>
      <c r="BE447" s="4"/>
      <c r="BF447" s="4"/>
      <c r="BG447" s="4"/>
    </row>
    <row r="448" spans="1:59" x14ac:dyDescent="0.25">
      <c r="A448" s="32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1"/>
      <c r="AF448" s="18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>
        <f>COUNTIF($B448:$AF448,"о")</f>
        <v>0</v>
      </c>
      <c r="BA448" s="4"/>
      <c r="BB448" s="4"/>
      <c r="BC448" s="4"/>
      <c r="BD448" s="4"/>
      <c r="BE448" s="4"/>
      <c r="BF448" s="4"/>
      <c r="BG448" s="4"/>
    </row>
    <row r="449" spans="1:59" x14ac:dyDescent="0.25">
      <c r="A449" s="31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4"/>
      <c r="AF449" s="18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</row>
    <row r="450" spans="1:59" x14ac:dyDescent="0.25">
      <c r="A450" s="32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1"/>
      <c r="AF450" s="18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>
        <f>COUNTIF($B450:$AF450,"о")</f>
        <v>0</v>
      </c>
      <c r="BB450" s="4"/>
      <c r="BC450" s="4"/>
      <c r="BD450" s="4"/>
      <c r="BE450" s="4"/>
      <c r="BF450" s="4"/>
      <c r="BG450" s="4"/>
    </row>
    <row r="451" spans="1:59" x14ac:dyDescent="0.25">
      <c r="A451" s="32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  <c r="AC451" s="23"/>
      <c r="AD451" s="23"/>
      <c r="AE451" s="24"/>
      <c r="AF451" s="18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>
        <f>COUNTIF($B451:$AF451,"о")</f>
        <v>0</v>
      </c>
      <c r="BC451" s="4"/>
      <c r="BD451" s="4"/>
      <c r="BE451" s="4"/>
      <c r="BF451" s="4"/>
      <c r="BG451" s="4"/>
    </row>
    <row r="452" spans="1:59" x14ac:dyDescent="0.25">
      <c r="A452" s="32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1"/>
      <c r="AF452" s="18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>
        <f>COUNTIF($B452:$AF452,"о")</f>
        <v>0</v>
      </c>
      <c r="BD452" s="4"/>
      <c r="BE452" s="4"/>
      <c r="BF452" s="4"/>
      <c r="BG452" s="4"/>
    </row>
    <row r="453" spans="1:59" x14ac:dyDescent="0.25">
      <c r="A453" s="31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4"/>
      <c r="AF453" s="18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</row>
    <row r="454" spans="1:59" x14ac:dyDescent="0.25">
      <c r="A454" s="32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1"/>
      <c r="AF454" s="18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>
        <f>COUNTIF($B454:$AF454,"о")</f>
        <v>0</v>
      </c>
      <c r="BE454" s="4"/>
      <c r="BF454" s="4"/>
      <c r="BG454" s="4"/>
    </row>
    <row r="455" spans="1:59" x14ac:dyDescent="0.25">
      <c r="A455" s="32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1"/>
      <c r="AF455" s="18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>
        <f>COUNTIF($B455:$AF455,"о")</f>
        <v>0</v>
      </c>
      <c r="BF455" s="4"/>
      <c r="BG455" s="4"/>
    </row>
    <row r="456" spans="1:59" x14ac:dyDescent="0.25">
      <c r="A456" s="31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4"/>
      <c r="AF456" s="18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</row>
    <row r="457" spans="1:59" x14ac:dyDescent="0.25">
      <c r="A457" s="32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1"/>
      <c r="AF457" s="18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>
        <f>COUNTIF($B457:$AF457,"о")</f>
        <v>0</v>
      </c>
      <c r="BG457" s="4"/>
    </row>
    <row r="458" spans="1:59" ht="15.75" thickBot="1" x14ac:dyDescent="0.3">
      <c r="A458" s="33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6"/>
      <c r="AF458" s="18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>
        <f>COUNTIF($B458:$AF458,"о")</f>
        <v>0</v>
      </c>
    </row>
    <row r="459" spans="1:59" ht="15.75" thickBot="1" x14ac:dyDescent="0.3">
      <c r="A459" s="35" t="s">
        <v>3</v>
      </c>
      <c r="B459" s="17">
        <f>COUNTIF(B424:B458,"О") + COUNTIF(B424:B458,"д") + COUNTIF(B424:B458,"б")</f>
        <v>0</v>
      </c>
      <c r="C459" s="17">
        <f t="shared" ref="C459:AE459" si="12">COUNTIF(C424:C458,"О") + COUNTIF(C424:C458,"д") + COUNTIF(C424:C458,"б")</f>
        <v>0</v>
      </c>
      <c r="D459" s="17">
        <f t="shared" si="12"/>
        <v>0</v>
      </c>
      <c r="E459" s="17">
        <f t="shared" si="12"/>
        <v>0</v>
      </c>
      <c r="F459" s="17">
        <f t="shared" si="12"/>
        <v>0</v>
      </c>
      <c r="G459" s="17">
        <f t="shared" si="12"/>
        <v>0</v>
      </c>
      <c r="H459" s="17">
        <f t="shared" si="12"/>
        <v>0</v>
      </c>
      <c r="I459" s="17">
        <f t="shared" si="12"/>
        <v>0</v>
      </c>
      <c r="J459" s="17">
        <f t="shared" si="12"/>
        <v>0</v>
      </c>
      <c r="K459" s="17">
        <f t="shared" si="12"/>
        <v>0</v>
      </c>
      <c r="L459" s="17">
        <f t="shared" si="12"/>
        <v>0</v>
      </c>
      <c r="M459" s="17">
        <f t="shared" si="12"/>
        <v>0</v>
      </c>
      <c r="N459" s="17">
        <f t="shared" si="12"/>
        <v>0</v>
      </c>
      <c r="O459" s="17">
        <f t="shared" si="12"/>
        <v>0</v>
      </c>
      <c r="P459" s="17">
        <f t="shared" si="12"/>
        <v>0</v>
      </c>
      <c r="Q459" s="17">
        <f t="shared" si="12"/>
        <v>0</v>
      </c>
      <c r="R459" s="17">
        <f t="shared" si="12"/>
        <v>0</v>
      </c>
      <c r="S459" s="17">
        <f t="shared" si="12"/>
        <v>0</v>
      </c>
      <c r="T459" s="17">
        <f t="shared" si="12"/>
        <v>0</v>
      </c>
      <c r="U459" s="17">
        <f t="shared" si="12"/>
        <v>0</v>
      </c>
      <c r="V459" s="17">
        <f t="shared" si="12"/>
        <v>0</v>
      </c>
      <c r="W459" s="17">
        <f t="shared" si="12"/>
        <v>0</v>
      </c>
      <c r="X459" s="17">
        <f t="shared" si="12"/>
        <v>0</v>
      </c>
      <c r="Y459" s="17">
        <f t="shared" si="12"/>
        <v>0</v>
      </c>
      <c r="Z459" s="17">
        <f t="shared" si="12"/>
        <v>0</v>
      </c>
      <c r="AA459" s="17">
        <f t="shared" si="12"/>
        <v>0</v>
      </c>
      <c r="AB459" s="17">
        <f t="shared" si="12"/>
        <v>0</v>
      </c>
      <c r="AC459" s="17">
        <f t="shared" si="12"/>
        <v>0</v>
      </c>
      <c r="AD459" s="17">
        <f t="shared" si="12"/>
        <v>0</v>
      </c>
      <c r="AE459" s="17">
        <f t="shared" si="12"/>
        <v>0</v>
      </c>
      <c r="AF459" s="18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</row>
    <row r="460" spans="1:59" x14ac:dyDescent="0.25">
      <c r="A460" s="36"/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  <c r="AB460" s="21"/>
      <c r="AC460" s="21"/>
      <c r="AD460" s="21"/>
      <c r="AE460" s="21"/>
      <c r="AF460" s="18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</row>
    <row r="461" spans="1:59" ht="15.75" thickBot="1" x14ac:dyDescent="0.3">
      <c r="A461" s="36"/>
      <c r="B461" s="21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  <c r="AB461" s="21"/>
      <c r="AC461" s="21"/>
      <c r="AD461" s="21"/>
      <c r="AE461" s="21"/>
      <c r="AF461" s="21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</row>
    <row r="462" spans="1:59" ht="16.5" thickBot="1" x14ac:dyDescent="0.3"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42" t="s">
        <v>15</v>
      </c>
      <c r="N462" s="43"/>
      <c r="O462" s="44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</row>
    <row r="463" spans="1:59" ht="15.75" thickBot="1" x14ac:dyDescent="0.3"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</row>
    <row r="464" spans="1:59" ht="15.75" thickBot="1" x14ac:dyDescent="0.3">
      <c r="A464" s="30"/>
      <c r="B464" s="25">
        <v>40148</v>
      </c>
      <c r="C464" s="25">
        <v>40149</v>
      </c>
      <c r="D464" s="25">
        <v>40150</v>
      </c>
      <c r="E464" s="25">
        <v>40151</v>
      </c>
      <c r="F464" s="25">
        <v>40152</v>
      </c>
      <c r="G464" s="25">
        <v>40153</v>
      </c>
      <c r="H464" s="25">
        <v>40154</v>
      </c>
      <c r="I464" s="25">
        <v>40155</v>
      </c>
      <c r="J464" s="25">
        <v>40156</v>
      </c>
      <c r="K464" s="25">
        <v>40157</v>
      </c>
      <c r="L464" s="25">
        <v>40158</v>
      </c>
      <c r="M464" s="25">
        <v>40159</v>
      </c>
      <c r="N464" s="25">
        <v>40160</v>
      </c>
      <c r="O464" s="25">
        <v>40161</v>
      </c>
      <c r="P464" s="25">
        <v>40162</v>
      </c>
      <c r="Q464" s="25">
        <v>40163</v>
      </c>
      <c r="R464" s="25">
        <v>40164</v>
      </c>
      <c r="S464" s="25">
        <v>40165</v>
      </c>
      <c r="T464" s="25">
        <v>40166</v>
      </c>
      <c r="U464" s="25">
        <v>40167</v>
      </c>
      <c r="V464" s="25">
        <v>40168</v>
      </c>
      <c r="W464" s="25">
        <v>40169</v>
      </c>
      <c r="X464" s="25">
        <v>40170</v>
      </c>
      <c r="Y464" s="25">
        <v>40171</v>
      </c>
      <c r="Z464" s="25">
        <v>40172</v>
      </c>
      <c r="AA464" s="25">
        <v>40173</v>
      </c>
      <c r="AB464" s="25">
        <v>40174</v>
      </c>
      <c r="AC464" s="25">
        <v>40175</v>
      </c>
      <c r="AD464" s="25">
        <v>40176</v>
      </c>
      <c r="AE464" s="25">
        <v>40177</v>
      </c>
      <c r="AF464" s="25">
        <v>40178</v>
      </c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</row>
    <row r="465" spans="1:59" x14ac:dyDescent="0.25">
      <c r="A465" s="31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8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</row>
    <row r="466" spans="1:59" x14ac:dyDescent="0.25">
      <c r="A466" s="32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1"/>
      <c r="AG466" s="4">
        <f>COUNTIF($B466:$AF466,"о")</f>
        <v>0</v>
      </c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</row>
    <row r="467" spans="1:59" x14ac:dyDescent="0.25">
      <c r="A467" s="32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4"/>
      <c r="AG467" s="4"/>
      <c r="AH467" s="4">
        <f>COUNTIF($B467:$AF467,"о")</f>
        <v>0</v>
      </c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</row>
    <row r="468" spans="1:59" x14ac:dyDescent="0.25">
      <c r="A468" s="32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1"/>
      <c r="AG468" s="4"/>
      <c r="AH468" s="4"/>
      <c r="AI468" s="4">
        <f>COUNTIF($B468:$AF468,"о")</f>
        <v>0</v>
      </c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</row>
    <row r="469" spans="1:59" x14ac:dyDescent="0.25">
      <c r="A469" s="32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 t="s">
        <v>0</v>
      </c>
      <c r="W469" s="23" t="s">
        <v>0</v>
      </c>
      <c r="X469" s="23" t="s">
        <v>0</v>
      </c>
      <c r="Y469" s="23" t="s">
        <v>0</v>
      </c>
      <c r="Z469" s="23" t="s">
        <v>0</v>
      </c>
      <c r="AA469" s="23" t="s">
        <v>0</v>
      </c>
      <c r="AB469" s="23" t="s">
        <v>0</v>
      </c>
      <c r="AC469" s="23"/>
      <c r="AD469" s="23"/>
      <c r="AE469" s="23"/>
      <c r="AF469" s="24"/>
      <c r="AG469" s="4"/>
      <c r="AH469" s="4"/>
      <c r="AI469" s="4"/>
      <c r="AJ469" s="4">
        <f>COUNTIF($B469:$AF469,"о")</f>
        <v>7</v>
      </c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</row>
    <row r="470" spans="1:59" x14ac:dyDescent="0.25">
      <c r="A470" s="32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1"/>
      <c r="AG470" s="4"/>
      <c r="AH470" s="4"/>
      <c r="AI470" s="4"/>
      <c r="AJ470" s="4"/>
      <c r="AK470" s="4">
        <f>COUNTIF($B470:$AF470,"о")</f>
        <v>0</v>
      </c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</row>
    <row r="471" spans="1:59" x14ac:dyDescent="0.25">
      <c r="A471" s="32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4"/>
      <c r="AG471" s="4"/>
      <c r="AH471" s="4"/>
      <c r="AI471" s="4"/>
      <c r="AJ471" s="4"/>
      <c r="AK471" s="4"/>
      <c r="AL471" s="4">
        <f>COUNTIF($B471:$AF471,"о")</f>
        <v>0</v>
      </c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</row>
    <row r="472" spans="1:59" x14ac:dyDescent="0.25">
      <c r="A472" s="32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1"/>
      <c r="AG472" s="4"/>
      <c r="AH472" s="4"/>
      <c r="AI472" s="4"/>
      <c r="AJ472" s="4"/>
      <c r="AK472" s="4"/>
      <c r="AL472" s="4"/>
      <c r="AM472" s="4">
        <f>COUNTIF($B472:$AF472,"о")</f>
        <v>0</v>
      </c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</row>
    <row r="473" spans="1:59" x14ac:dyDescent="0.25">
      <c r="A473" s="32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4"/>
      <c r="AG473" s="4"/>
      <c r="AH473" s="4"/>
      <c r="AI473" s="4"/>
      <c r="AJ473" s="4"/>
      <c r="AK473" s="4"/>
      <c r="AL473" s="4"/>
      <c r="AM473" s="4"/>
      <c r="AN473" s="4">
        <f>COUNTIF($B473:$AF473,"о")</f>
        <v>0</v>
      </c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</row>
    <row r="474" spans="1:59" x14ac:dyDescent="0.25">
      <c r="A474" s="32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  <c r="AC474" s="19"/>
      <c r="AD474" s="19"/>
      <c r="AE474" s="19"/>
      <c r="AF474" s="12"/>
      <c r="AG474" s="4"/>
      <c r="AH474" s="4"/>
      <c r="AI474" s="4"/>
      <c r="AJ474" s="4"/>
      <c r="AK474" s="4"/>
      <c r="AL474" s="4"/>
      <c r="AM474" s="4"/>
      <c r="AN474" s="4"/>
      <c r="AO474" s="4">
        <f>COUNTIF($B474:$AF474,"о")</f>
        <v>0</v>
      </c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</row>
    <row r="475" spans="1:59" x14ac:dyDescent="0.25">
      <c r="A475" s="31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</row>
    <row r="476" spans="1:59" x14ac:dyDescent="0.25">
      <c r="A476" s="32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1"/>
      <c r="AG476" s="4"/>
      <c r="AH476" s="4"/>
      <c r="AI476" s="4"/>
      <c r="AJ476" s="4"/>
      <c r="AK476" s="4"/>
      <c r="AL476" s="4"/>
      <c r="AM476" s="4"/>
      <c r="AN476" s="4"/>
      <c r="AO476" s="4"/>
      <c r="AP476" s="4">
        <f>COUNTIF($B476:$AF476,"о")</f>
        <v>0</v>
      </c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</row>
    <row r="477" spans="1:59" x14ac:dyDescent="0.25">
      <c r="A477" s="32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1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>
        <f>COUNTIF($B477:$AF477,"о")</f>
        <v>0</v>
      </c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</row>
    <row r="478" spans="1:59" x14ac:dyDescent="0.25">
      <c r="A478" s="31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</row>
    <row r="479" spans="1:59" x14ac:dyDescent="0.25">
      <c r="A479" s="32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1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>
        <f>COUNTIF($B479:$AF479,"о")</f>
        <v>0</v>
      </c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</row>
    <row r="480" spans="1:59" x14ac:dyDescent="0.25">
      <c r="A480" s="33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1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>
        <f>COUNTIF($B480:$AF480,"о")</f>
        <v>0</v>
      </c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</row>
    <row r="481" spans="1:59" x14ac:dyDescent="0.25">
      <c r="A481" s="31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</row>
    <row r="482" spans="1:59" x14ac:dyDescent="0.25">
      <c r="A482" s="32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 t="s">
        <v>0</v>
      </c>
      <c r="W482" s="10" t="s">
        <v>0</v>
      </c>
      <c r="X482" s="10" t="s">
        <v>0</v>
      </c>
      <c r="Y482" s="10" t="s">
        <v>0</v>
      </c>
      <c r="Z482" s="10" t="s">
        <v>0</v>
      </c>
      <c r="AA482" s="10" t="s">
        <v>0</v>
      </c>
      <c r="AB482" s="10" t="s">
        <v>0</v>
      </c>
      <c r="AC482" s="10" t="s">
        <v>0</v>
      </c>
      <c r="AD482" s="10" t="s">
        <v>0</v>
      </c>
      <c r="AE482" s="10" t="s">
        <v>0</v>
      </c>
      <c r="AF482" s="11" t="s">
        <v>0</v>
      </c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>
        <f>COUNTIF($B482:$AF482,"о")</f>
        <v>11</v>
      </c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</row>
    <row r="483" spans="1:59" x14ac:dyDescent="0.25">
      <c r="A483" s="32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1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>
        <f>COUNTIF($B483:$AF483,"о")</f>
        <v>0</v>
      </c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</row>
    <row r="484" spans="1:59" x14ac:dyDescent="0.25">
      <c r="A484" s="32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1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>
        <f>COUNTIF($B484:$AF484,"о")</f>
        <v>0</v>
      </c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</row>
    <row r="485" spans="1:59" x14ac:dyDescent="0.25">
      <c r="A485" s="31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</row>
    <row r="486" spans="1:59" x14ac:dyDescent="0.25">
      <c r="A486" s="32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1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>
        <f>COUNTIF($B486:$AF486,"о")</f>
        <v>0</v>
      </c>
      <c r="AX486" s="4"/>
      <c r="AY486" s="4"/>
      <c r="AZ486" s="4"/>
      <c r="BA486" s="4"/>
      <c r="BB486" s="4"/>
      <c r="BC486" s="4"/>
      <c r="BD486" s="4"/>
      <c r="BE486" s="4"/>
      <c r="BF486" s="4"/>
      <c r="BG486" s="4"/>
    </row>
    <row r="487" spans="1:59" x14ac:dyDescent="0.25">
      <c r="A487" s="31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</row>
    <row r="488" spans="1:59" x14ac:dyDescent="0.25">
      <c r="A488" s="34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1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>
        <f>COUNTIF($B488:$AF488,"о")</f>
        <v>0</v>
      </c>
      <c r="AY488" s="4"/>
      <c r="AZ488" s="4"/>
      <c r="BA488" s="4"/>
      <c r="BB488" s="4"/>
      <c r="BC488" s="4"/>
      <c r="BD488" s="4"/>
      <c r="BE488" s="4"/>
      <c r="BF488" s="4"/>
      <c r="BG488" s="4"/>
    </row>
    <row r="489" spans="1:59" x14ac:dyDescent="0.25">
      <c r="A489" s="32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  <c r="AA489" s="23"/>
      <c r="AB489" s="23"/>
      <c r="AC489" s="23"/>
      <c r="AD489" s="23"/>
      <c r="AE489" s="23"/>
      <c r="AF489" s="2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>
        <f>COUNTIF($B489:$AF489,"о")</f>
        <v>0</v>
      </c>
      <c r="AZ489" s="4"/>
      <c r="BA489" s="4"/>
      <c r="BB489" s="4"/>
      <c r="BC489" s="4"/>
      <c r="BD489" s="4"/>
      <c r="BE489" s="4"/>
      <c r="BF489" s="4"/>
      <c r="BG489" s="4"/>
    </row>
    <row r="490" spans="1:59" x14ac:dyDescent="0.25">
      <c r="A490" s="32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1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>
        <f>COUNTIF($B490:$AF490,"о")</f>
        <v>0</v>
      </c>
      <c r="BA490" s="4"/>
      <c r="BB490" s="4"/>
      <c r="BC490" s="4"/>
      <c r="BD490" s="4"/>
      <c r="BE490" s="4"/>
      <c r="BF490" s="4"/>
      <c r="BG490" s="4"/>
    </row>
    <row r="491" spans="1:59" x14ac:dyDescent="0.25">
      <c r="A491" s="31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</row>
    <row r="492" spans="1:59" x14ac:dyDescent="0.25">
      <c r="A492" s="32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1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>
        <f>COUNTIF($B492:$AF492,"о")</f>
        <v>0</v>
      </c>
      <c r="BB492" s="4"/>
      <c r="BC492" s="4"/>
      <c r="BD492" s="4"/>
      <c r="BE492" s="4"/>
      <c r="BF492" s="4"/>
      <c r="BG492" s="4"/>
    </row>
    <row r="493" spans="1:59" x14ac:dyDescent="0.25">
      <c r="A493" s="32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  <c r="AA493" s="23"/>
      <c r="AB493" s="23"/>
      <c r="AC493" s="23"/>
      <c r="AD493" s="23"/>
      <c r="AE493" s="23"/>
      <c r="AF493" s="2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>
        <f>COUNTIF($B493:$AF493,"о")</f>
        <v>0</v>
      </c>
      <c r="BC493" s="4"/>
      <c r="BD493" s="4"/>
      <c r="BE493" s="4"/>
      <c r="BF493" s="4"/>
      <c r="BG493" s="4"/>
    </row>
    <row r="494" spans="1:59" x14ac:dyDescent="0.25">
      <c r="A494" s="32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1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>
        <f>COUNTIF($B494:$AF494,"о")</f>
        <v>0</v>
      </c>
      <c r="BD494" s="4"/>
      <c r="BE494" s="4"/>
      <c r="BF494" s="4"/>
      <c r="BG494" s="4"/>
    </row>
    <row r="495" spans="1:59" x14ac:dyDescent="0.25">
      <c r="A495" s="31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</row>
    <row r="496" spans="1:59" x14ac:dyDescent="0.25">
      <c r="A496" s="32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1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>
        <f>COUNTIF($B496:$AF496,"о")</f>
        <v>0</v>
      </c>
      <c r="BE496" s="4"/>
      <c r="BF496" s="4"/>
      <c r="BG496" s="4"/>
    </row>
    <row r="497" spans="1:59" x14ac:dyDescent="0.25">
      <c r="A497" s="32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1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>
        <f>COUNTIF($B497:$AF497,"о")</f>
        <v>0</v>
      </c>
      <c r="BF497" s="4"/>
      <c r="BG497" s="4"/>
    </row>
    <row r="498" spans="1:59" x14ac:dyDescent="0.25">
      <c r="A498" s="31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</row>
    <row r="499" spans="1:59" x14ac:dyDescent="0.25">
      <c r="A499" s="32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1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>
        <f>COUNTIF($B499:$AF499,"о")</f>
        <v>0</v>
      </c>
      <c r="BG499" s="4"/>
    </row>
    <row r="500" spans="1:59" ht="15.75" thickBot="1" x14ac:dyDescent="0.3">
      <c r="A500" s="33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6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>
        <f>COUNTIF($B500:$AF500,"о")</f>
        <v>0</v>
      </c>
    </row>
    <row r="501" spans="1:59" ht="15.75" thickBot="1" x14ac:dyDescent="0.3">
      <c r="A501" s="35" t="s">
        <v>3</v>
      </c>
      <c r="B501" s="17">
        <f>COUNTIF(B466:B500,"О") + COUNTIF(B466:B500,"д") + COUNTIF(B466:B500,"б")</f>
        <v>0</v>
      </c>
      <c r="C501" s="17">
        <f t="shared" ref="C501:AF501" si="13">COUNTIF(C466:C500,"О") + COUNTIF(C466:C500,"д") + COUNTIF(C466:C500,"б")</f>
        <v>0</v>
      </c>
      <c r="D501" s="17">
        <f t="shared" si="13"/>
        <v>0</v>
      </c>
      <c r="E501" s="17">
        <f t="shared" si="13"/>
        <v>0</v>
      </c>
      <c r="F501" s="17">
        <f t="shared" si="13"/>
        <v>0</v>
      </c>
      <c r="G501" s="17">
        <f t="shared" si="13"/>
        <v>0</v>
      </c>
      <c r="H501" s="17">
        <f t="shared" si="13"/>
        <v>0</v>
      </c>
      <c r="I501" s="17">
        <f t="shared" si="13"/>
        <v>0</v>
      </c>
      <c r="J501" s="17">
        <f t="shared" si="13"/>
        <v>0</v>
      </c>
      <c r="K501" s="17">
        <f t="shared" si="13"/>
        <v>0</v>
      </c>
      <c r="L501" s="17">
        <f t="shared" si="13"/>
        <v>0</v>
      </c>
      <c r="M501" s="17">
        <f t="shared" si="13"/>
        <v>0</v>
      </c>
      <c r="N501" s="17">
        <f t="shared" si="13"/>
        <v>0</v>
      </c>
      <c r="O501" s="17">
        <f t="shared" si="13"/>
        <v>0</v>
      </c>
      <c r="P501" s="17">
        <f t="shared" si="13"/>
        <v>0</v>
      </c>
      <c r="Q501" s="17">
        <f t="shared" si="13"/>
        <v>0</v>
      </c>
      <c r="R501" s="17">
        <f t="shared" si="13"/>
        <v>0</v>
      </c>
      <c r="S501" s="17">
        <f t="shared" si="13"/>
        <v>0</v>
      </c>
      <c r="T501" s="17">
        <f t="shared" si="13"/>
        <v>0</v>
      </c>
      <c r="U501" s="17">
        <f t="shared" si="13"/>
        <v>0</v>
      </c>
      <c r="V501" s="17">
        <f t="shared" si="13"/>
        <v>2</v>
      </c>
      <c r="W501" s="17">
        <f t="shared" si="13"/>
        <v>2</v>
      </c>
      <c r="X501" s="17">
        <f t="shared" si="13"/>
        <v>2</v>
      </c>
      <c r="Y501" s="17">
        <f t="shared" si="13"/>
        <v>2</v>
      </c>
      <c r="Z501" s="17">
        <f t="shared" si="13"/>
        <v>2</v>
      </c>
      <c r="AA501" s="17">
        <f t="shared" si="13"/>
        <v>2</v>
      </c>
      <c r="AB501" s="17">
        <f t="shared" si="13"/>
        <v>2</v>
      </c>
      <c r="AC501" s="17">
        <f t="shared" si="13"/>
        <v>1</v>
      </c>
      <c r="AD501" s="17">
        <f t="shared" si="13"/>
        <v>1</v>
      </c>
      <c r="AE501" s="17">
        <f t="shared" si="13"/>
        <v>1</v>
      </c>
      <c r="AF501" s="17">
        <f t="shared" si="13"/>
        <v>1</v>
      </c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</row>
    <row r="502" spans="1:59" x14ac:dyDescent="0.25">
      <c r="A502" s="3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</row>
    <row r="503" spans="1:59" x14ac:dyDescent="0.25">
      <c r="A503" s="3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</row>
    <row r="504" spans="1:59" x14ac:dyDescent="0.25">
      <c r="A504" s="3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</row>
    <row r="505" spans="1:59" x14ac:dyDescent="0.25">
      <c r="A505" s="3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</row>
    <row r="506" spans="1:59" x14ac:dyDescent="0.25">
      <c r="A506" s="3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</row>
    <row r="507" spans="1:59" x14ac:dyDescent="0.25">
      <c r="A507" s="3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</row>
    <row r="508" spans="1:59" x14ac:dyDescent="0.25">
      <c r="A508" s="3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</row>
    <row r="509" spans="1:59" x14ac:dyDescent="0.25">
      <c r="A509" s="3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</row>
    <row r="510" spans="1:59" x14ac:dyDescent="0.25">
      <c r="A510" s="3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</row>
    <row r="511" spans="1:59" x14ac:dyDescent="0.25">
      <c r="A511" s="3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</row>
    <row r="512" spans="1:59" x14ac:dyDescent="0.25">
      <c r="A512" s="3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</row>
    <row r="513" spans="1:32" x14ac:dyDescent="0.25">
      <c r="A513" s="3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</row>
    <row r="514" spans="1:32" x14ac:dyDescent="0.25">
      <c r="A514" s="3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</row>
    <row r="515" spans="1:32" x14ac:dyDescent="0.25">
      <c r="A515" s="3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</row>
    <row r="516" spans="1:32" x14ac:dyDescent="0.25">
      <c r="A516" s="3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</row>
    <row r="517" spans="1:32" x14ac:dyDescent="0.25">
      <c r="A517" s="3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</row>
    <row r="518" spans="1:32" x14ac:dyDescent="0.25">
      <c r="A518" s="3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</row>
    <row r="519" spans="1:32" x14ac:dyDescent="0.25">
      <c r="A519" s="3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</row>
    <row r="520" spans="1:32" x14ac:dyDescent="0.25">
      <c r="A520" s="3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</row>
    <row r="521" spans="1:32" x14ac:dyDescent="0.25">
      <c r="A521" s="3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</row>
    <row r="522" spans="1:32" x14ac:dyDescent="0.25">
      <c r="A522" s="3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</row>
    <row r="523" spans="1:32" x14ac:dyDescent="0.25">
      <c r="A523" s="3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</row>
    <row r="524" spans="1:32" x14ac:dyDescent="0.25">
      <c r="A524" s="3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</row>
    <row r="525" spans="1:32" x14ac:dyDescent="0.25">
      <c r="A525" s="3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</row>
    <row r="526" spans="1:32" x14ac:dyDescent="0.25">
      <c r="A526" s="3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</row>
    <row r="527" spans="1:32" x14ac:dyDescent="0.25">
      <c r="A527" s="3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</row>
    <row r="528" spans="1:32" x14ac:dyDescent="0.25">
      <c r="A528" s="3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</row>
    <row r="529" spans="1:32" x14ac:dyDescent="0.25">
      <c r="A529" s="3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</row>
    <row r="530" spans="1:32" x14ac:dyDescent="0.25">
      <c r="A530" s="3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</row>
    <row r="531" spans="1:32" x14ac:dyDescent="0.25">
      <c r="A531" s="3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</row>
    <row r="532" spans="1:32" x14ac:dyDescent="0.25">
      <c r="A532" s="3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</row>
    <row r="533" spans="1:32" x14ac:dyDescent="0.25">
      <c r="A533" s="3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</row>
    <row r="534" spans="1:32" x14ac:dyDescent="0.25">
      <c r="A534" s="3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</row>
    <row r="535" spans="1:32" x14ac:dyDescent="0.25">
      <c r="A535" s="3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</row>
    <row r="536" spans="1:32" x14ac:dyDescent="0.25">
      <c r="A536" s="3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</row>
    <row r="537" spans="1:32" x14ac:dyDescent="0.25">
      <c r="A537" s="3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</row>
    <row r="538" spans="1:32" x14ac:dyDescent="0.25">
      <c r="A538" s="3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</row>
    <row r="539" spans="1:32" x14ac:dyDescent="0.25">
      <c r="A539" s="3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</row>
    <row r="540" spans="1:32" x14ac:dyDescent="0.25">
      <c r="A540" s="3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</row>
    <row r="541" spans="1:32" x14ac:dyDescent="0.25">
      <c r="A541" s="3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</row>
    <row r="542" spans="1:32" x14ac:dyDescent="0.25">
      <c r="A542" s="3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</row>
    <row r="543" spans="1:32" x14ac:dyDescent="0.25">
      <c r="A543" s="3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</row>
    <row r="544" spans="1:32" x14ac:dyDescent="0.25">
      <c r="A544" s="3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</row>
    <row r="545" spans="1:32" x14ac:dyDescent="0.25">
      <c r="A545" s="3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</row>
    <row r="546" spans="1:32" x14ac:dyDescent="0.25">
      <c r="A546" s="3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</row>
    <row r="547" spans="1:32" x14ac:dyDescent="0.25">
      <c r="A547" s="3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</row>
    <row r="548" spans="1:32" x14ac:dyDescent="0.25">
      <c r="A548" s="3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</row>
    <row r="549" spans="1:32" x14ac:dyDescent="0.25">
      <c r="A549" s="3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</row>
    <row r="550" spans="1:32" x14ac:dyDescent="0.25">
      <c r="A550" s="3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</row>
    <row r="551" spans="1:32" x14ac:dyDescent="0.25">
      <c r="A551" s="3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</row>
    <row r="552" spans="1:32" x14ac:dyDescent="0.25">
      <c r="A552" s="3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</row>
    <row r="553" spans="1:32" x14ac:dyDescent="0.25">
      <c r="A553" s="3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</row>
    <row r="554" spans="1:32" x14ac:dyDescent="0.25">
      <c r="A554" s="3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</row>
    <row r="555" spans="1:32" x14ac:dyDescent="0.25">
      <c r="A555" s="3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</row>
    <row r="556" spans="1:32" x14ac:dyDescent="0.25">
      <c r="A556" s="3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</row>
    <row r="557" spans="1:32" x14ac:dyDescent="0.25">
      <c r="A557" s="3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</row>
    <row r="558" spans="1:32" x14ac:dyDescent="0.25">
      <c r="A558" s="3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</row>
    <row r="559" spans="1:32" x14ac:dyDescent="0.25">
      <c r="A559" s="3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</row>
    <row r="560" spans="1:32" x14ac:dyDescent="0.25">
      <c r="A560" s="3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</row>
    <row r="561" spans="1:32" x14ac:dyDescent="0.25">
      <c r="A561" s="3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</row>
    <row r="562" spans="1:32" x14ac:dyDescent="0.25">
      <c r="A562" s="3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</row>
    <row r="563" spans="1:32" x14ac:dyDescent="0.25">
      <c r="A563" s="3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</row>
    <row r="564" spans="1:32" x14ac:dyDescent="0.25">
      <c r="A564" s="3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</row>
    <row r="565" spans="1:32" x14ac:dyDescent="0.25">
      <c r="A565" s="3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</row>
    <row r="566" spans="1:32" x14ac:dyDescent="0.25">
      <c r="A566" s="3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</row>
    <row r="567" spans="1:32" x14ac:dyDescent="0.25">
      <c r="A567" s="3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</row>
    <row r="568" spans="1:32" x14ac:dyDescent="0.25">
      <c r="A568" s="3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</row>
    <row r="569" spans="1:32" x14ac:dyDescent="0.25">
      <c r="A569" s="3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</row>
    <row r="570" spans="1:32" x14ac:dyDescent="0.25">
      <c r="A570" s="3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</row>
    <row r="571" spans="1:32" x14ac:dyDescent="0.25">
      <c r="A571" s="3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</row>
    <row r="572" spans="1:32" x14ac:dyDescent="0.25">
      <c r="A572" s="3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</row>
    <row r="573" spans="1:32" x14ac:dyDescent="0.25">
      <c r="A573" s="3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</row>
    <row r="574" spans="1:32" x14ac:dyDescent="0.25">
      <c r="A574" s="3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</row>
    <row r="575" spans="1:32" x14ac:dyDescent="0.25">
      <c r="A575" s="3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</row>
    <row r="576" spans="1:32" x14ac:dyDescent="0.25">
      <c r="A576" s="3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</row>
    <row r="577" spans="1:32" x14ac:dyDescent="0.25">
      <c r="A577" s="3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</row>
    <row r="578" spans="1:32" x14ac:dyDescent="0.25">
      <c r="A578" s="3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</row>
    <row r="579" spans="1:32" x14ac:dyDescent="0.25">
      <c r="A579" s="3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</row>
    <row r="580" spans="1:32" x14ac:dyDescent="0.25">
      <c r="A580" s="3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</row>
    <row r="581" spans="1:32" x14ac:dyDescent="0.25">
      <c r="A581" s="3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</row>
    <row r="582" spans="1:32" x14ac:dyDescent="0.25">
      <c r="A582" s="3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</row>
    <row r="583" spans="1:32" x14ac:dyDescent="0.25">
      <c r="A583" s="3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</row>
    <row r="584" spans="1:32" x14ac:dyDescent="0.25">
      <c r="A584" s="3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</row>
    <row r="585" spans="1:32" x14ac:dyDescent="0.25">
      <c r="A585" s="3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</row>
    <row r="586" spans="1:32" x14ac:dyDescent="0.25">
      <c r="A586" s="3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</row>
    <row r="587" spans="1:32" x14ac:dyDescent="0.25">
      <c r="A587" s="3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</row>
    <row r="588" spans="1:32" x14ac:dyDescent="0.25">
      <c r="A588" s="3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</row>
    <row r="589" spans="1:32" x14ac:dyDescent="0.25">
      <c r="A589" s="3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</row>
    <row r="590" spans="1:32" x14ac:dyDescent="0.25">
      <c r="A590" s="3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</row>
    <row r="591" spans="1:32" x14ac:dyDescent="0.25">
      <c r="A591" s="3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</row>
    <row r="592" spans="1:32" x14ac:dyDescent="0.25">
      <c r="A592" s="3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</row>
    <row r="593" spans="1:32" x14ac:dyDescent="0.25">
      <c r="A593" s="3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</row>
    <row r="594" spans="1:32" x14ac:dyDescent="0.25">
      <c r="A594" s="3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</row>
    <row r="595" spans="1:32" x14ac:dyDescent="0.25">
      <c r="A595" s="3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</row>
    <row r="596" spans="1:32" x14ac:dyDescent="0.25">
      <c r="A596" s="3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</row>
    <row r="597" spans="1:32" x14ac:dyDescent="0.25">
      <c r="A597" s="3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</row>
    <row r="598" spans="1:32" x14ac:dyDescent="0.25">
      <c r="A598" s="3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</row>
    <row r="599" spans="1:32" x14ac:dyDescent="0.25">
      <c r="A599" s="3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</row>
    <row r="600" spans="1:32" x14ac:dyDescent="0.25">
      <c r="A600" s="3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</row>
    <row r="601" spans="1:32" x14ac:dyDescent="0.25">
      <c r="A601" s="3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</row>
    <row r="602" spans="1:32" x14ac:dyDescent="0.25">
      <c r="A602" s="3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</row>
    <row r="603" spans="1:32" x14ac:dyDescent="0.25">
      <c r="A603" s="3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</row>
    <row r="604" spans="1:32" x14ac:dyDescent="0.25">
      <c r="A604" s="3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</row>
    <row r="605" spans="1:32" x14ac:dyDescent="0.25">
      <c r="A605" s="3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</row>
    <row r="606" spans="1:32" x14ac:dyDescent="0.25">
      <c r="A606" s="3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</row>
    <row r="607" spans="1:32" x14ac:dyDescent="0.25">
      <c r="A607" s="3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</row>
    <row r="608" spans="1:32" x14ac:dyDescent="0.25">
      <c r="A608" s="3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</row>
    <row r="609" spans="1:32" x14ac:dyDescent="0.25">
      <c r="A609" s="3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</row>
    <row r="610" spans="1:32" x14ac:dyDescent="0.25">
      <c r="A610" s="3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</row>
    <row r="611" spans="1:32" x14ac:dyDescent="0.25">
      <c r="A611" s="3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</row>
    <row r="612" spans="1:32" x14ac:dyDescent="0.25">
      <c r="A612" s="3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</row>
    <row r="613" spans="1:32" x14ac:dyDescent="0.25">
      <c r="A613" s="3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</row>
    <row r="614" spans="1:32" x14ac:dyDescent="0.25">
      <c r="A614" s="3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</row>
    <row r="615" spans="1:32" x14ac:dyDescent="0.25">
      <c r="A615" s="3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</row>
    <row r="616" spans="1:32" x14ac:dyDescent="0.25">
      <c r="A616" s="3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</row>
    <row r="617" spans="1:32" x14ac:dyDescent="0.25">
      <c r="A617" s="3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</row>
    <row r="618" spans="1:32" x14ac:dyDescent="0.25">
      <c r="A618" s="3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</row>
    <row r="619" spans="1:32" x14ac:dyDescent="0.25">
      <c r="A619" s="3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</row>
    <row r="620" spans="1:32" x14ac:dyDescent="0.25">
      <c r="A620" s="3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</row>
    <row r="621" spans="1:32" x14ac:dyDescent="0.25">
      <c r="A621" s="3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</row>
    <row r="622" spans="1:32" x14ac:dyDescent="0.25">
      <c r="A622" s="3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</row>
    <row r="623" spans="1:32" x14ac:dyDescent="0.25">
      <c r="A623" s="3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</row>
    <row r="624" spans="1:32" x14ac:dyDescent="0.25">
      <c r="A624" s="3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</row>
    <row r="625" spans="1:32" x14ac:dyDescent="0.25">
      <c r="A625" s="3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</row>
    <row r="626" spans="1:32" x14ac:dyDescent="0.25">
      <c r="A626" s="3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</row>
    <row r="627" spans="1:32" x14ac:dyDescent="0.25">
      <c r="A627" s="3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</row>
    <row r="628" spans="1:32" x14ac:dyDescent="0.25">
      <c r="A628" s="3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</row>
    <row r="629" spans="1:32" x14ac:dyDescent="0.25">
      <c r="A629" s="3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</row>
    <row r="630" spans="1:32" x14ac:dyDescent="0.25">
      <c r="A630" s="3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</row>
    <row r="631" spans="1:32" x14ac:dyDescent="0.25">
      <c r="A631" s="3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</row>
    <row r="632" spans="1:32" x14ac:dyDescent="0.25">
      <c r="A632" s="3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</row>
    <row r="633" spans="1:32" x14ac:dyDescent="0.25">
      <c r="A633" s="3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</row>
    <row r="634" spans="1:32" x14ac:dyDescent="0.25">
      <c r="A634" s="3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</row>
    <row r="635" spans="1:32" x14ac:dyDescent="0.25">
      <c r="A635" s="3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</row>
    <row r="636" spans="1:32" x14ac:dyDescent="0.25">
      <c r="A636" s="3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</row>
    <row r="637" spans="1:32" x14ac:dyDescent="0.25">
      <c r="A637" s="3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</row>
    <row r="638" spans="1:32" x14ac:dyDescent="0.25">
      <c r="A638" s="3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</row>
    <row r="639" spans="1:32" x14ac:dyDescent="0.25">
      <c r="A639" s="3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</row>
    <row r="640" spans="1:32" x14ac:dyDescent="0.25">
      <c r="A640" s="3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</row>
    <row r="641" spans="1:32" x14ac:dyDescent="0.25">
      <c r="A641" s="3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</row>
    <row r="642" spans="1:32" x14ac:dyDescent="0.25">
      <c r="A642" s="3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</row>
    <row r="643" spans="1:32" x14ac:dyDescent="0.25">
      <c r="A643" s="3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</row>
    <row r="644" spans="1:32" x14ac:dyDescent="0.25">
      <c r="A644" s="3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</row>
    <row r="645" spans="1:32" x14ac:dyDescent="0.25">
      <c r="A645" s="3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</row>
    <row r="646" spans="1:32" x14ac:dyDescent="0.25">
      <c r="A646" s="3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</row>
    <row r="647" spans="1:32" x14ac:dyDescent="0.25">
      <c r="A647" s="3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</row>
    <row r="648" spans="1:32" x14ac:dyDescent="0.25">
      <c r="A648" s="3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</row>
    <row r="649" spans="1:32" x14ac:dyDescent="0.25">
      <c r="A649" s="3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</row>
    <row r="650" spans="1:32" x14ac:dyDescent="0.25">
      <c r="A650" s="3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</row>
    <row r="651" spans="1:32" x14ac:dyDescent="0.25">
      <c r="A651" s="3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</row>
    <row r="652" spans="1:32" x14ac:dyDescent="0.25">
      <c r="A652" s="3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</row>
    <row r="653" spans="1:32" x14ac:dyDescent="0.25">
      <c r="A653" s="3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</row>
    <row r="654" spans="1:32" x14ac:dyDescent="0.25">
      <c r="A654" s="3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</row>
    <row r="655" spans="1:32" x14ac:dyDescent="0.25">
      <c r="A655" s="3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</row>
    <row r="656" spans="1:32" x14ac:dyDescent="0.25">
      <c r="A656" s="3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</row>
    <row r="657" spans="1:32" x14ac:dyDescent="0.25">
      <c r="A657" s="3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</row>
    <row r="658" spans="1:32" x14ac:dyDescent="0.25">
      <c r="A658" s="3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</row>
    <row r="659" spans="1:32" x14ac:dyDescent="0.25">
      <c r="A659" s="3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</row>
    <row r="660" spans="1:32" x14ac:dyDescent="0.25">
      <c r="A660" s="3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</row>
    <row r="661" spans="1:32" x14ac:dyDescent="0.25">
      <c r="A661" s="3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</row>
    <row r="662" spans="1:32" x14ac:dyDescent="0.25">
      <c r="A662" s="3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</row>
    <row r="663" spans="1:32" x14ac:dyDescent="0.25">
      <c r="A663" s="3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</row>
    <row r="664" spans="1:32" x14ac:dyDescent="0.25">
      <c r="A664" s="3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</row>
    <row r="665" spans="1:32" x14ac:dyDescent="0.25">
      <c r="A665" s="3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</row>
    <row r="666" spans="1:32" x14ac:dyDescent="0.25">
      <c r="A666" s="3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</row>
    <row r="667" spans="1:32" x14ac:dyDescent="0.25">
      <c r="A667" s="3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</row>
    <row r="668" spans="1:32" x14ac:dyDescent="0.25">
      <c r="A668" s="3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</row>
    <row r="669" spans="1:32" x14ac:dyDescent="0.25">
      <c r="A669" s="3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</row>
    <row r="670" spans="1:32" x14ac:dyDescent="0.25">
      <c r="A670" s="3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</row>
    <row r="671" spans="1:32" x14ac:dyDescent="0.25">
      <c r="A671" s="3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</row>
    <row r="672" spans="1:32" x14ac:dyDescent="0.25">
      <c r="A672" s="3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</row>
    <row r="673" spans="1:32" x14ac:dyDescent="0.25">
      <c r="A673" s="3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</row>
    <row r="674" spans="1:32" x14ac:dyDescent="0.25">
      <c r="A674" s="3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</row>
    <row r="675" spans="1:32" x14ac:dyDescent="0.25">
      <c r="A675" s="3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</row>
    <row r="676" spans="1:32" x14ac:dyDescent="0.25">
      <c r="A676" s="3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</row>
    <row r="677" spans="1:32" x14ac:dyDescent="0.25">
      <c r="A677" s="3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</row>
    <row r="678" spans="1:32" x14ac:dyDescent="0.25">
      <c r="A678" s="3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</row>
    <row r="679" spans="1:32" x14ac:dyDescent="0.25">
      <c r="A679" s="3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</row>
    <row r="680" spans="1:32" x14ac:dyDescent="0.25">
      <c r="A680" s="3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</row>
    <row r="681" spans="1:32" x14ac:dyDescent="0.25">
      <c r="A681" s="3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</row>
    <row r="682" spans="1:32" x14ac:dyDescent="0.25">
      <c r="A682" s="3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</row>
    <row r="683" spans="1:32" x14ac:dyDescent="0.25">
      <c r="A683" s="3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</row>
    <row r="684" spans="1:32" x14ac:dyDescent="0.25">
      <c r="A684" s="3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</row>
    <row r="685" spans="1:32" x14ac:dyDescent="0.25">
      <c r="A685" s="3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</row>
    <row r="686" spans="1:32" x14ac:dyDescent="0.25">
      <c r="A686" s="3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</row>
    <row r="687" spans="1:32" x14ac:dyDescent="0.25">
      <c r="A687" s="3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</row>
    <row r="688" spans="1:32" x14ac:dyDescent="0.25">
      <c r="A688" s="3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</row>
    <row r="689" spans="1:32" x14ac:dyDescent="0.25">
      <c r="A689" s="3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</row>
    <row r="690" spans="1:32" x14ac:dyDescent="0.25">
      <c r="A690" s="3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</row>
    <row r="691" spans="1:32" x14ac:dyDescent="0.25">
      <c r="A691" s="3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</row>
    <row r="692" spans="1:32" x14ac:dyDescent="0.25">
      <c r="A692" s="3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</row>
    <row r="693" spans="1:32" x14ac:dyDescent="0.25">
      <c r="A693" s="3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</row>
    <row r="694" spans="1:32" x14ac:dyDescent="0.25">
      <c r="A694" s="3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</row>
    <row r="695" spans="1:32" x14ac:dyDescent="0.25">
      <c r="A695" s="3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</row>
    <row r="696" spans="1:32" x14ac:dyDescent="0.25">
      <c r="A696" s="3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</row>
    <row r="697" spans="1:32" x14ac:dyDescent="0.25">
      <c r="A697" s="3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</row>
    <row r="698" spans="1:32" x14ac:dyDescent="0.25">
      <c r="A698" s="3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</row>
    <row r="699" spans="1:32" x14ac:dyDescent="0.25">
      <c r="A699" s="3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</row>
    <row r="700" spans="1:32" x14ac:dyDescent="0.25">
      <c r="A700" s="3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</row>
    <row r="701" spans="1:32" x14ac:dyDescent="0.25">
      <c r="A701" s="3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</row>
    <row r="702" spans="1:32" x14ac:dyDescent="0.25">
      <c r="A702" s="3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</row>
    <row r="703" spans="1:32" x14ac:dyDescent="0.25">
      <c r="A703" s="3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</row>
    <row r="704" spans="1:32" x14ac:dyDescent="0.25">
      <c r="A704" s="3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</row>
    <row r="705" spans="1:32" x14ac:dyDescent="0.25">
      <c r="A705" s="3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</row>
    <row r="706" spans="1:32" x14ac:dyDescent="0.25">
      <c r="A706" s="3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</row>
    <row r="707" spans="1:32" x14ac:dyDescent="0.25">
      <c r="A707" s="3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</row>
    <row r="708" spans="1:32" x14ac:dyDescent="0.25">
      <c r="A708" s="3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</row>
    <row r="709" spans="1:32" x14ac:dyDescent="0.25">
      <c r="A709" s="3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</row>
    <row r="710" spans="1:32" x14ac:dyDescent="0.25">
      <c r="A710" s="3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</row>
    <row r="711" spans="1:32" x14ac:dyDescent="0.25">
      <c r="A711" s="3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</row>
    <row r="712" spans="1:32" x14ac:dyDescent="0.25">
      <c r="A712" s="3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</row>
    <row r="713" spans="1:32" x14ac:dyDescent="0.25">
      <c r="A713" s="3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</row>
    <row r="714" spans="1:32" x14ac:dyDescent="0.25">
      <c r="A714" s="3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</row>
    <row r="715" spans="1:32" x14ac:dyDescent="0.25">
      <c r="A715" s="3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</row>
    <row r="716" spans="1:32" x14ac:dyDescent="0.25">
      <c r="A716" s="3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</row>
    <row r="717" spans="1:32" x14ac:dyDescent="0.25">
      <c r="A717" s="3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</row>
    <row r="718" spans="1:32" x14ac:dyDescent="0.25">
      <c r="A718" s="3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</row>
    <row r="719" spans="1:32" x14ac:dyDescent="0.25">
      <c r="A719" s="3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</row>
    <row r="720" spans="1:32" x14ac:dyDescent="0.25">
      <c r="A720" s="3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</row>
    <row r="721" spans="1:32" x14ac:dyDescent="0.25">
      <c r="A721" s="3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</row>
    <row r="722" spans="1:32" x14ac:dyDescent="0.25">
      <c r="A722" s="3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</row>
    <row r="723" spans="1:32" x14ac:dyDescent="0.25">
      <c r="A723" s="3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</row>
    <row r="724" spans="1:32" x14ac:dyDescent="0.25">
      <c r="A724" s="3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</row>
    <row r="725" spans="1:32" x14ac:dyDescent="0.25">
      <c r="A725" s="3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</row>
    <row r="726" spans="1:32" x14ac:dyDescent="0.25">
      <c r="A726" s="3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</row>
    <row r="727" spans="1:32" x14ac:dyDescent="0.25">
      <c r="A727" s="3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</row>
    <row r="728" spans="1:32" x14ac:dyDescent="0.25">
      <c r="A728" s="3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</row>
    <row r="729" spans="1:32" x14ac:dyDescent="0.25">
      <c r="A729" s="3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</row>
    <row r="730" spans="1:32" x14ac:dyDescent="0.25">
      <c r="A730" s="3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</row>
    <row r="731" spans="1:32" x14ac:dyDescent="0.25">
      <c r="A731" s="3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</row>
    <row r="732" spans="1:32" x14ac:dyDescent="0.25">
      <c r="A732" s="3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</row>
    <row r="733" spans="1:32" x14ac:dyDescent="0.25">
      <c r="A733" s="3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</row>
    <row r="734" spans="1:32" x14ac:dyDescent="0.25">
      <c r="A734" s="3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</row>
    <row r="735" spans="1:32" x14ac:dyDescent="0.25">
      <c r="A735" s="3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</row>
    <row r="736" spans="1:32" x14ac:dyDescent="0.25">
      <c r="A736" s="3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</row>
    <row r="737" spans="1:32" x14ac:dyDescent="0.25">
      <c r="A737" s="3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</row>
    <row r="738" spans="1:32" x14ac:dyDescent="0.25">
      <c r="A738" s="3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</row>
    <row r="739" spans="1:32" x14ac:dyDescent="0.25">
      <c r="A739" s="3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</row>
    <row r="740" spans="1:32" x14ac:dyDescent="0.25">
      <c r="A740" s="3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</row>
    <row r="741" spans="1:32" x14ac:dyDescent="0.25">
      <c r="A741" s="3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</row>
    <row r="742" spans="1:32" x14ac:dyDescent="0.25">
      <c r="A742" s="3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</row>
    <row r="743" spans="1:32" x14ac:dyDescent="0.25">
      <c r="A743" s="3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</row>
    <row r="744" spans="1:32" x14ac:dyDescent="0.25">
      <c r="A744" s="3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</row>
    <row r="745" spans="1:32" x14ac:dyDescent="0.25">
      <c r="A745" s="3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</row>
    <row r="746" spans="1:32" x14ac:dyDescent="0.25">
      <c r="A746" s="3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</row>
    <row r="747" spans="1:32" x14ac:dyDescent="0.25">
      <c r="A747" s="3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</row>
    <row r="748" spans="1:32" x14ac:dyDescent="0.25">
      <c r="A748" s="3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</row>
  </sheetData>
  <mergeCells count="12">
    <mergeCell ref="M6:O6"/>
    <mergeCell ref="M47:O47"/>
    <mergeCell ref="M88:O88"/>
    <mergeCell ref="M129:O129"/>
    <mergeCell ref="M336:O336"/>
    <mergeCell ref="M378:O378"/>
    <mergeCell ref="M420:O420"/>
    <mergeCell ref="M462:O462"/>
    <mergeCell ref="M170:O170"/>
    <mergeCell ref="M211:O211"/>
    <mergeCell ref="M252:O252"/>
    <mergeCell ref="M294:O294"/>
  </mergeCells>
  <phoneticPr fontId="0" type="noConversion"/>
  <conditionalFormatting sqref="AG3:BG4 AG8:BG501">
    <cfRule type="cellIs" dxfId="7" priority="1" stopIfTrue="1" operator="greaterThan">
      <formula>0</formula>
    </cfRule>
  </conditionalFormatting>
  <conditionalFormatting sqref="B9:AF44 B50:AC85 B91:AF126 B132:AE167 B465:AF500 B214:AE249 B255:AF290 B297:AF332 B339:AE374 B381:AF416 B423:AE458 B173:AF208">
    <cfRule type="cellIs" dxfId="6" priority="2" stopIfTrue="1" operator="equal">
      <formula>"О"</formula>
    </cfRule>
    <cfRule type="cellIs" dxfId="5" priority="3" stopIfTrue="1" operator="equal">
      <formula>"д"</formula>
    </cfRule>
    <cfRule type="cellIs" dxfId="4" priority="4" stopIfTrue="1" operator="equal">
      <formula>"б"</formula>
    </cfRule>
  </conditionalFormatting>
  <conditionalFormatting sqref="B131:AE131 B90:AF90 B49:AC49 B422:AE422 B172:AF172 B213:AE213 B254:AF254 B296:AF296 B338:AE338 B380:AF380 B8:AF8 B464:AF464">
    <cfRule type="expression" dxfId="3" priority="5" stopIfTrue="1">
      <formula>WEEKDAY(B8)=1</formula>
    </cfRule>
    <cfRule type="expression" dxfId="2" priority="6" stopIfTrue="1">
      <formula>WEEKDAY(B8)=7</formula>
    </cfRule>
    <cfRule type="cellIs" dxfId="1" priority="7" stopIfTrue="1" operator="equal">
      <formula>TODAY()</formula>
    </cfRule>
  </conditionalFormatting>
  <conditionalFormatting sqref="B45:AF45 B86:AC86 B127:AF127 B168:AE168 B209:AF209 B250:AE250 B291:AF291 B333:AF333 B375:AE375 B417:AF417 B459:AE459 B501:AF501">
    <cfRule type="cellIs" dxfId="0" priority="8" stopIfTrue="1" operator="greaterThanOrEqual">
      <formula>3</formula>
    </cfRule>
  </conditionalFormatting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7E49175D-DDD0-4410-AB65-A7F49DB16F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Отпуска</vt:lpstr>
      <vt:lpstr>Отпуска!Область_печати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График отпусков на год</dc:title>
  <dc:creator>Greg</dc:creator>
  <cp:keywords/>
  <cp:lastModifiedBy>Greg</cp:lastModifiedBy>
  <dcterms:created xsi:type="dcterms:W3CDTF">2013-09-08T10:14:52Z</dcterms:created>
  <dcterms:modified xsi:type="dcterms:W3CDTF">2013-09-08T10:14:52Z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TC300067439990</vt:lpwstr>
  </property>
</Properties>
</file>